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4 BUDGET\ՀՀ կառավարության փաթեթ_2024\2-րդ փուլի փաթեթ\"/>
    </mc:Choice>
  </mc:AlternateContent>
  <bookViews>
    <workbookView xWindow="0" yWindow="0" windowWidth="28800" windowHeight="11595"/>
  </bookViews>
  <sheets>
    <sheet name="ծախս, եկամուտ" sheetId="1" r:id="rId1"/>
    <sheet name="Ամփոփ" sheetId="2" r:id="rId2"/>
  </sheets>
  <externalReferences>
    <externalReference r:id="rId3"/>
    <externalReference r:id="rId4"/>
  </externalReferences>
  <definedNames>
    <definedName name="_xlnm._FilterDatabase" localSheetId="0" hidden="1">'ծախս, եկամուտ'!$A$6:$H$73</definedName>
    <definedName name="BOP">#REF!</definedName>
    <definedName name="BOPfoot">#REF!</definedName>
    <definedName name="cv">[1]Year!$G$2</definedName>
    <definedName name="DebtCG">#REF!</definedName>
    <definedName name="DebtGG">#REF!</definedName>
    <definedName name="G0">#REF!</definedName>
    <definedName name="MonExo">#REF!</definedName>
    <definedName name="MonGrow">#REF!</definedName>
    <definedName name="RealExo">#REF!</definedName>
    <definedName name="RealPercent">#REF!</definedName>
    <definedName name="sv">#REF!</definedName>
    <definedName name="T0">#REF!</definedName>
    <definedName name="Table_2._Turkey__Exogenous_assumptions">#REF!</definedName>
    <definedName name="vc">[1]Year!$G$13</definedName>
    <definedName name="vlom">#REF!</definedName>
    <definedName name="vs">#REF!</definedName>
    <definedName name="Z_0624C039_C0C1_437F_A60B_CAEC475D8668_.wvu.FilterData" localSheetId="0" hidden="1">'ծախս, եկամուտ'!$A$6:$H$73</definedName>
    <definedName name="Z_0624C039_C0C1_437F_A60B_CAEC475D8668_.wvu.Rows" localSheetId="0" hidden="1">'ծախս, եկամուտ'!$30:$33</definedName>
    <definedName name="Z_10DD68AB_342F_45EC_8753_DE0B96D09685_.wvu.FilterData" localSheetId="0" hidden="1">'ծախս, եկամուտ'!$A$6:$H$73</definedName>
    <definedName name="Z_117B00A1_8AFD_41F9_81D4_36138F314D81_.wvu.FilterData" localSheetId="0" hidden="1">'ծախս, եկամուտ'!$A$6:$H$73</definedName>
    <definedName name="Z_15E12B2F_16C8_4181_BCBD_9D0D933D1817_.wvu.FilterData" localSheetId="0" hidden="1">'ծախս, եկամուտ'!$A$6:$H$73</definedName>
    <definedName name="Z_18B1BF70_1FD3_4241_9C80_0B5A44ED69C7_.wvu.FilterData" localSheetId="0" hidden="1">'ծախս, եկամուտ'!$A$6:$H$73</definedName>
    <definedName name="Z_19E4B469_F121_4622_821C_60B333BB288A_.wvu.FilterData" localSheetId="0" hidden="1">'ծախս, եկամուտ'!$A$6:$H$73</definedName>
    <definedName name="Z_19E4B469_F121_4622_821C_60B333BB288A_.wvu.Rows" localSheetId="0" hidden="1">'ծախս, եկամուտ'!$3:$4</definedName>
    <definedName name="Z_1A792E5C_4B49_4FEB_932C_21CB2D6DB261_.wvu.FilterData" localSheetId="0" hidden="1">'ծախս, եկամուտ'!$A$6:$H$73</definedName>
    <definedName name="Z_248BE2BA_E445_11D3_BFE0_00003960F508_.wvu.Cols">#REF!</definedName>
    <definedName name="Z_2B48C7CB_B5A8_4457_8F2B_0C8DB6640532_.wvu.FilterData" localSheetId="0" hidden="1">'ծախս, եկամուտ'!$A$6:$H$73</definedName>
    <definedName name="Z_2B48C7CB_B5A8_4457_8F2B_0C8DB6640532_.wvu.PrintTitles" localSheetId="0" hidden="1">'ծախս, եկամուտ'!$5:$5</definedName>
    <definedName name="Z_2C0FE9ED_75E3_461B_BB84_E5056C160489_.wvu.FilterData" localSheetId="0" hidden="1">'ծախս, եկամուտ'!$A$6:$H$73</definedName>
    <definedName name="Z_2C396F9E_4BCA_4D35_9C1D_CB03B829BEC9_.wvu.FilterData" localSheetId="0" hidden="1">'ծախս, եկամուտ'!$A$6:$H$73</definedName>
    <definedName name="Z_2C396F9E_4BCA_4D35_9C1D_CB03B829BEC9_.wvu.PrintTitles" localSheetId="0" hidden="1">'ծախս, եկամուտ'!$5:$5</definedName>
    <definedName name="Z_2C53DEB9_94B8_4614_8C09_78D1BCEDF499_.wvu.FilterData" localSheetId="0" hidden="1">'ծախս, եկամուտ'!$A$6:$H$73</definedName>
    <definedName name="Z_2DF74C81_7537_47CE_9240_9C9F6E4B3B00_.wvu.FilterData" localSheetId="0" hidden="1">'ծախս, եկամուտ'!$A$6:$H$73</definedName>
    <definedName name="Z_2DF74C81_7537_47CE_9240_9C9F6E4B3B00_.wvu.PrintTitles" localSheetId="0" hidden="1">'ծախս, եկամուտ'!$5:$5</definedName>
    <definedName name="Z_34E850B3_A3DD_497B_A2F4_CC6F08946260_.wvu.FilterData" localSheetId="0" hidden="1">'ծախս, եկամուտ'!$A$6:$H$73</definedName>
    <definedName name="Z_3696502F_BAAF_4EB6_B795_C791CB11099A_.wvu.FilterData" localSheetId="0" hidden="1">'ծախս, եկամուտ'!$A$6:$H$73</definedName>
    <definedName name="Z_37C122A6_5200_4C64_B7CC_504FC6325BF6_.wvu.FilterData" localSheetId="0" hidden="1">'ծախս, եկամուտ'!$A$6:$H$73</definedName>
    <definedName name="Z_39748CBB_2A49_43D9_AE6B_07A26F52D2F5_.wvu.Rows" localSheetId="0" hidden="1">'ծախս, եկամուտ'!$3:$4</definedName>
    <definedName name="Z_3D3B2D84_0FCA_4BC7_B481_C35217958579_.wvu.FilterData" localSheetId="0" hidden="1">'ծախս, եկամուտ'!$A$6:$H$73</definedName>
    <definedName name="Z_3D3B2D84_0FCA_4BC7_B481_C35217958579_.wvu.Rows" localSheetId="0" hidden="1">'ծախս, եկամուտ'!#REF!</definedName>
    <definedName name="Z_43433F93_B215_4A80_B580_DE9D6795804A_.wvu.FilterData" localSheetId="0" hidden="1">'ծախս, եկամուտ'!$A$6:$H$73</definedName>
    <definedName name="Z_44556BCB_8B8A_486B_A28C_4D0204DBDB15_.wvu.FilterData" localSheetId="0" hidden="1">'ծախս, եկամուտ'!$A$6:$H$73</definedName>
    <definedName name="Z_4812FEF2_2EDF_4B66_84D3_27DF46F6FC4A_.wvu.FilterData" localSheetId="0" hidden="1">'ծախս, եկամուտ'!$A$6:$H$73</definedName>
    <definedName name="Z_4E7B0D0D_2252_4F49_8954_2B88684A7FAD_.wvu.FilterData" localSheetId="0" hidden="1">'ծախս, եկամուտ'!$A$6:$H$73</definedName>
    <definedName name="Z_4F47F277_9B93_45B2_B7D4_C5EF79FDE58C_.wvu.FilterData" localSheetId="0" hidden="1">'ծախս, եկամուտ'!$A$6:$H$73</definedName>
    <definedName name="Z_4F58E59F_FAAC_42EE_A9A5_83DFCE50D5DE_.wvu.FilterData" localSheetId="0" hidden="1">'ծախս, եկամուտ'!$A$6:$H$73</definedName>
    <definedName name="Z_597ED356_FFD4_46EC_90F3_F569385D6A3B_.wvu.FilterData" localSheetId="0" hidden="1">'ծախս, եկամուտ'!$A$6:$H$73</definedName>
    <definedName name="Z_597ED356_FFD4_46EC_90F3_F569385D6A3B_.wvu.PrintTitles" localSheetId="0" hidden="1">'ծախս, եկամուտ'!$5:$5</definedName>
    <definedName name="Z_597ED356_FFD4_46EC_90F3_F569385D6A3B_.wvu.Rows" localSheetId="0" hidden="1">'ծախս, եկամուտ'!#REF!,'ծախս, եկամուտ'!#REF!</definedName>
    <definedName name="Z_5C4636CE_9486_470D_A140_ED400C9C3DA9_.wvu.FilterData" localSheetId="0" hidden="1">'ծախս, եկամուտ'!$A$6:$H$73</definedName>
    <definedName name="Z_5DCFAFF5_6C76_4156_8091_102E2215DADA_.wvu.FilterData" localSheetId="0" hidden="1">'ծախս, եկամուտ'!$A$6:$H$73</definedName>
    <definedName name="Z_60B7A5D7_F962_4AA3_A651_B528637079AA_.wvu.FilterData" localSheetId="0" hidden="1">'ծախս, եկամուտ'!$A$6:$H$73</definedName>
    <definedName name="Z_654320EF_8EDA_4851_A17E_198C2B7CC730_.wvu.FilterData" localSheetId="0" hidden="1">'ծախս, եկամուտ'!$A$6:$H$73</definedName>
    <definedName name="Z_6806112D_B6EE_47F8_8408_0A1AD27AB759_.wvu.FilterData" localSheetId="0" hidden="1">'ծախս, եկամուտ'!$A$6:$H$73</definedName>
    <definedName name="Z_681567C3_7DAC_4648_8DFE_DB0AB7AFEE4C_.wvu.FilterData" localSheetId="0" hidden="1">'ծախս, եկամուտ'!$A$6:$H$73</definedName>
    <definedName name="Z_691C249F_4BB7_4F60_BAC4_68BDC4F3BEF4_.wvu.FilterData" localSheetId="0" hidden="1">'ծախս, եկամուտ'!$A$6:$H$73</definedName>
    <definedName name="Z_6C22EF7D_EC1E_488A_AFF7_5F7AB274AD10_.wvu.FilterData" localSheetId="0" hidden="1">'ծախս, եկամուտ'!$A$6:$H$73</definedName>
    <definedName name="Z_704562E1_0F0E_4C7B_983C_09506077C93E_.wvu.FilterData" localSheetId="0" hidden="1">'ծախս, եկամուտ'!$A$6:$H$73</definedName>
    <definedName name="Z_737098B0_BF39_4689_96E8_E35F96EDA97B_.wvu.FilterData" localSheetId="0" hidden="1">'ծախս, եկամուտ'!$A$6:$H$73</definedName>
    <definedName name="Z_77219AF3_B1E1_48EB_9490_6ADA68AE0883_.wvu.Cols" localSheetId="1" hidden="1">Ամփոփ!$E:$E</definedName>
    <definedName name="Z_77219AF3_B1E1_48EB_9490_6ADA68AE0883_.wvu.FilterData" localSheetId="0" hidden="1">'ծախս, եկամուտ'!$A$6:$H$73</definedName>
    <definedName name="Z_77219AF3_B1E1_48EB_9490_6ADA68AE0883_.wvu.PrintTitles" localSheetId="0" hidden="1">'ծախս, եկամուտ'!$5:$5</definedName>
    <definedName name="Z_77219AF3_B1E1_48EB_9490_6ADA68AE0883_.wvu.Rows" localSheetId="1" hidden="1">Ամփոփ!$8:$12</definedName>
    <definedName name="Z_85D8062C_35DE_4F4B_AD8A_C7E5EA613556_.wvu.FilterData" localSheetId="0" hidden="1">'ծախս, եկամուտ'!$A$6:$H$73</definedName>
    <definedName name="Z_87EEE8AB_52CD_48E5_BAF2_99C46E1BF137_.wvu.FilterData" localSheetId="0" hidden="1">'ծախս, եկամուտ'!$A$6:$H$73</definedName>
    <definedName name="Z_89FC61BF_2782_40C0_AF9C_75EA1EAC376F_.wvu.FilterData" localSheetId="0" hidden="1">'ծախս, եկամուտ'!$A$6:$H$73</definedName>
    <definedName name="Z_8E1A45A6_1B7D_4FD6_9EFF_331584C3D504_.wvu.FilterData" localSheetId="0" hidden="1">'ծախս, եկամուտ'!$A$6:$H$73</definedName>
    <definedName name="Z_9AF0095B_8830_42D4_922B_9B58EC1AA737_.wvu.PrintTitles" localSheetId="0" hidden="1">'ծախս, եկամուտ'!$5:$5</definedName>
    <definedName name="Z_9AF0095B_8830_42D4_922B_9B58EC1AA737_.wvu.Rows" localSheetId="0" hidden="1">'ծախս, եկամուտ'!#REF!,'ծախս, եկամուտ'!#REF!</definedName>
    <definedName name="Z_AA3B5791_C1B7_4577_9204_4291B7016767_.wvu.FilterData" localSheetId="0" hidden="1">'ծախս, եկամուտ'!$A$6:$H$73</definedName>
    <definedName name="Z_ADB6F073_B798_4167_B1C2_7F8B5EB59A27_.wvu.FilterData" localSheetId="0" hidden="1">'ծախս, եկամուտ'!$A$6:$H$73</definedName>
    <definedName name="Z_AF76E402_CEF2_42E3_973A_6193F333E959_.wvu.FilterData" localSheetId="0" hidden="1">'ծախս, եկամուտ'!$A$6:$H$73</definedName>
    <definedName name="Z_BCC34FCD_1F4C_4473_A69E_ED3A6FE5F69E_.wvu.FilterData" localSheetId="0" hidden="1">'ծախս, եկամուտ'!$A$6:$H$73</definedName>
    <definedName name="Z_C495180A_5E65_4A09_AA6A_C9D86DE6B6F0_.wvu.FilterData" localSheetId="0" hidden="1">'ծախս, եկամուտ'!$A$6:$H$73</definedName>
    <definedName name="Z_C724A8BD_8F06_4CC3_93ED_75546B9BDCEB_.wvu.FilterData" localSheetId="0" hidden="1">'ծախս, եկամուտ'!$A$6:$H$73</definedName>
    <definedName name="Z_C81C1F1C_0BA5_4B6C_A252_B746A9F8F14B_.wvu.FilterData" localSheetId="0" hidden="1">'ծախս, եկամուտ'!$A$6:$H$73</definedName>
    <definedName name="Z_C912D526_57F0_4FE1_AEFB_67D7F656E024_.wvu.FilterData" localSheetId="0" hidden="1">'ծախս, եկամուտ'!$A$6:$H$73</definedName>
    <definedName name="Z_C912D526_57F0_4FE1_AEFB_67D7F656E024_.wvu.PrintTitles" localSheetId="0" hidden="1">'ծախս, եկամուտ'!$5:$5</definedName>
    <definedName name="Z_CBFD7127_5B42_4FBB_914D_8B695F997055_.wvu.FilterData" localSheetId="0" hidden="1">'ծախս, եկամուտ'!$A$6:$H$73</definedName>
    <definedName name="Z_DB7D94E8_96F8_49D2_86CC_22B47917EE08_.wvu.FilterData" localSheetId="0" hidden="1">'ծախս, եկամուտ'!$A$6:$H$73</definedName>
    <definedName name="Z_E15F13CE_EDBB_4AA7_86E5_C1874102F773_.wvu.FilterData" localSheetId="0" hidden="1">'ծախս, եկամուտ'!$A$6:$H$73</definedName>
    <definedName name="Z_E8584ED9_F420_4BE4_8479_3E2AFDA42F64_.wvu.FilterData" localSheetId="0" hidden="1">'ծախս, եկամուտ'!$A$6:$H$73</definedName>
    <definedName name="Z_EFEBDA25_89D2_47B4_81C2_644485FD3874_.wvu.FilterData" localSheetId="0" hidden="1">'ծախս, եկամուտ'!$A$6:$H$73</definedName>
    <definedName name="Z_F4286CE2_8FA2_4442_B304_4877700E0DDA_.wvu.FilterData" localSheetId="0" hidden="1">'ծախս, եկամուտ'!$A$6:$H$73</definedName>
    <definedName name="դդֆդ">#REF!</definedName>
    <definedName name="վարի">#REF!</definedName>
    <definedName name="տնտ">#REF!</definedName>
  </definedNames>
  <calcPr calcId="162913"/>
  <customWorkbookViews>
    <customWorkbookView name="Vahe Asryan - Personal View" guid="{C495180A-5E65-4A09-AA6A-C9D86DE6B6F0}" mergeInterval="0" personalView="1" maximized="1" xWindow="-8" yWindow="-8" windowWidth="1936" windowHeight="1056" activeSheetId="1"/>
    <customWorkbookView name="Marine Gochumyan - Personal View" guid="{77219AF3-B1E1-48EB-9490-6ADA68AE0883}" mergeInterval="0" personalView="1" maximized="1" windowWidth="1916" windowHeight="775" activeSheetId="1"/>
    <customWorkbookView name="Karine Khojabekyan - Personal View" guid="{0624C039-C0C1-437F-A60B-CAEC475D8668}" mergeInterval="0" personalView="1" maximized="1" xWindow="-8" yWindow="-8" windowWidth="1936" windowHeight="1056" activeSheetId="1"/>
    <customWorkbookView name="Արաիկ Եսայան - Personal View" guid="{C81C1F1C-0BA5-4B6C-A252-B746A9F8F14B}" mergeInterval="0" personalView="1" maximized="1" xWindow="-8" yWindow="-8" windowWidth="1936" windowHeight="1056" activeSheetId="1"/>
    <customWorkbookView name="Margarit Zakaryan - Personal View" guid="{E8584ED9-F420-4BE4-8479-3E2AFDA42F64}" mergeInterval="0" personalView="1" maximized="1" xWindow="-8" yWindow="-8" windowWidth="1936" windowHeight="1056" activeSheetId="1"/>
    <customWorkbookView name="Armine Norekyan - Personal View" guid="{C912D526-57F0-4FE1-AEFB-67D7F656E024}" mergeInterval="0" personalView="1" maximized="1" xWindow="-8" yWindow="-8" windowWidth="1936" windowHeight="1056" activeSheetId="1"/>
    <customWorkbookView name="Heghine Hambardzumyan - Personal View" guid="{3696502F-BAAF-4EB6-B795-C791CB11099A}" mergeInterval="0" personalView="1" maximized="1" xWindow="-8" yWindow="-8" windowWidth="1936" windowHeight="1056" activeSheetId="1"/>
    <customWorkbookView name="Ruzanna Gabrielyan - Personal View" guid="{691C249F-4BB7-4F60-BAC4-68BDC4F3BEF4}" mergeInterval="0" personalView="1" maximized="1" xWindow="-8" yWindow="-8" windowWidth="2576" windowHeight="1416" activeSheetId="2"/>
    <customWorkbookView name="Vilson Kyatikyan - Personal View" guid="{44556BCB-8B8A-486B-A28C-4D0204DBDB15}" mergeInterval="0" personalView="1" maximized="1" xWindow="-8" yWindow="-8" windowWidth="1936" windowHeight="1056" activeSheetId="1"/>
    <customWorkbookView name="Lilit Nalbandyan - Personal View" guid="{2DF74C81-7537-47CE-9240-9C9F6E4B3B00}" mergeInterval="0" personalView="1" maximized="1" xWindow="-8" yWindow="-8" windowWidth="1936" windowHeight="1056" activeSheetId="1"/>
    <customWorkbookView name="Tamara Javadyan - Personal View" guid="{3D3B2D84-0FCA-4BC7-B481-C35217958579}" mergeInterval="0" personalView="1" maximized="1" xWindow="-8" yWindow="-8" windowWidth="1936" windowHeight="1056" activeSheetId="1"/>
    <customWorkbookView name="Anna Ohanyan - Personal View" guid="{37C122A6-5200-4C64-B7CC-504FC6325BF6}" mergeInterval="0" personalView="1" xWindow="35" windowWidth="1885" windowHeight="1040" activeSheetId="1"/>
    <customWorkbookView name="Jora Asatryan - Personal View" guid="{43433F93-B215-4A80-B580-DE9D6795804A}" mergeInterval="0" personalView="1" maximized="1" xWindow="-8" yWindow="-8" windowWidth="1936" windowHeight="1056" activeSheetId="1"/>
    <customWorkbookView name="Ani Mirzoyan - Personal View" guid="{654320EF-8EDA-4851-A17E-198C2B7CC730}" mergeInterval="0" personalView="1" windowWidth="1920" windowHeight="1040" activeSheetId="1"/>
    <customWorkbookView name="Susanna Karapetyan - Personal View" guid="{19E4B469-F121-4622-821C-60B333BB288A}" mergeInterval="0" personalView="1" maximized="1" xWindow="-8" yWindow="-8" windowWidth="1936" windowHeight="1056" activeSheetId="1"/>
    <customWorkbookView name="Marine Shishyan - Личное представление" guid="{34E850B3-A3DD-497B-A2F4-CC6F08946260}" mergeInterval="0" personalView="1" maximized="1" windowWidth="1916" windowHeight="837" activeSheetId="1"/>
    <customWorkbookView name="Gyulnara Grigoryan - Personal View" guid="{AA3B5791-C1B7-4577-9204-4291B7016767}" mergeInterval="0" personalView="1" maximized="1" xWindow="-8" yWindow="-8" windowWidth="1936" windowHeight="1056" activeSheetId="1"/>
    <customWorkbookView name="Armine Varshamyan - Personal View" guid="{9AF0095B-8830-42D4-922B-9B58EC1AA737}" mergeInterval="0" personalView="1" maximized="1" xWindow="-8" yWindow="-8" windowWidth="1936" windowHeight="1056" activeSheetId="3"/>
    <customWorkbookView name="Narine Norekyan - Personal View" guid="{052B405F-F807-4ECC-8372-59761DF1B823}" mergeInterval="0" personalView="1" maximized="1" xWindow="-8" yWindow="-8" windowWidth="1936" windowHeight="1056" activeSheetId="1"/>
    <customWorkbookView name="Armenuhi Hakobyan - Personal View" guid="{8C0840CE-5748-4ECE-8398-AB2151374449}" mergeInterval="0" personalView="1" maximized="1" xWindow="-8" yWindow="-8" windowWidth="1936" windowHeight="1056" activeSheetId="1"/>
    <customWorkbookView name="Hasmik Grigoryan - Personal View" guid="{06ADFFCC-49E9-4037-9F5C-F3CC45D62272}" mergeInterval="0" personalView="1" maximized="1" xWindow="-8" yWindow="-8" windowWidth="1936" windowHeight="1056" activeSheetId="1" showComments="commIndAndComment"/>
    <customWorkbookView name="Anna Ananikyan - Personal View" guid="{E3F75CB5-E5FB-4EE6-909F-BDF3789CC031}" mergeInterval="0" personalView="1" xWindow="20" windowWidth="1900" windowHeight="1040" activeSheetId="1"/>
    <customWorkbookView name="Artak Albertyan - Personal View" guid="{655013E7-651D-4C7C-8862-6710CEAA3BF2}" mergeInterval="0" personalView="1" windowWidth="1920" windowHeight="1040" activeSheetId="1"/>
    <customWorkbookView name="Sergey Santrosyan - Personal View" guid="{39748CBB-2A49-43D9-AE6B-07A26F52D2F5}" mergeInterval="0" personalView="1" maximized="1" showHorizontalScroll="0" showVerticalScroll="0" showSheetTabs="0" xWindow="-8" yWindow="-8" windowWidth="1936" windowHeight="1056" activeSheetId="1"/>
    <customWorkbookView name="Arpenik Sahradyan - Personal View" guid="{DB4E2E7A-6A46-4E07-91EE-35AD48F7EDA6}" mergeInterval="0" personalView="1" maximized="1" xWindow="-8" yWindow="-8" windowWidth="1936" windowHeight="1056" activeSheetId="1"/>
    <customWorkbookView name="Admin - Personal View" guid="{597ED356-FFD4-46EC-90F3-F569385D6A3B}" mergeInterval="0" personalView="1" maximized="1" xWindow="-8" yWindow="-8" windowWidth="1382" windowHeight="744" activeSheetId="1"/>
    <customWorkbookView name="Karine Abrahamyan - Personal View" guid="{DB7D94E8-96F8-49D2-86CC-22B47917EE08}" mergeInterval="0" personalView="1" maximized="1" xWindow="-8" yWindow="-8" windowWidth="1936" windowHeight="1056" activeSheetId="1"/>
    <customWorkbookView name="Svetlana Sukiasyan - Personal View" guid="{6806112D-B6EE-47F8-8408-0A1AD27AB759}" mergeInterval="0" personalView="1" maximized="1" xWindow="-8" yWindow="-8" windowWidth="1936" windowHeight="1056" activeSheetId="1"/>
    <customWorkbookView name="Hrayr Yesayan - Personal View" guid="{89FC61BF-2782-40C0-AF9C-75EA1EAC376F}" mergeInterval="0" personalView="1" maximized="1" xWindow="-8" yWindow="-8" windowWidth="1936" windowHeight="1056" activeSheetId="1"/>
    <customWorkbookView name="Մարինե Մադոյան - Personal View" guid="{2B48C7CB-B5A8-4457-8F2B-0C8DB6640532}" mergeInterval="0" personalView="1" maximized="1" xWindow="-8" yWindow="-8" windowWidth="1936" windowHeight="1056" activeSheetId="1" showComments="commIndAndComment"/>
    <customWorkbookView name="Artak Karapetyan - Personal View" guid="{2C396F9E-4BCA-4D35-9C1D-CB03B829BEC9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F26" i="1"/>
  <c r="E72" i="1"/>
  <c r="F72" i="1"/>
  <c r="E70" i="1"/>
  <c r="F70" i="1"/>
  <c r="E68" i="1"/>
  <c r="F68" i="1"/>
  <c r="E66" i="1"/>
  <c r="F66" i="1"/>
  <c r="E64" i="1"/>
  <c r="F64" i="1"/>
  <c r="E61" i="1"/>
  <c r="F61" i="1"/>
  <c r="E51" i="1"/>
  <c r="F51" i="1"/>
  <c r="E49" i="1"/>
  <c r="F49" i="1"/>
  <c r="E45" i="1"/>
  <c r="F45" i="1"/>
  <c r="E38" i="1"/>
  <c r="F38" i="1"/>
  <c r="G34" i="1"/>
  <c r="G33" i="1"/>
  <c r="E32" i="1"/>
  <c r="G31" i="1"/>
  <c r="G24" i="1"/>
  <c r="E21" i="1"/>
  <c r="F21" i="1"/>
  <c r="E11" i="1"/>
  <c r="G20" i="1"/>
  <c r="G17" i="1"/>
  <c r="G16" i="1"/>
  <c r="G14" i="1"/>
  <c r="G7" i="1"/>
  <c r="G22" i="1"/>
  <c r="G23" i="1"/>
  <c r="G39" i="1"/>
  <c r="G40" i="1"/>
  <c r="G41" i="1"/>
  <c r="G42" i="1"/>
  <c r="G43" i="1"/>
  <c r="G44" i="1"/>
  <c r="G46" i="1"/>
  <c r="G47" i="1"/>
  <c r="G48" i="1"/>
  <c r="G50" i="1"/>
  <c r="G52" i="1"/>
  <c r="G53" i="1"/>
  <c r="G54" i="1"/>
  <c r="G55" i="1"/>
  <c r="G56" i="1"/>
  <c r="G57" i="1"/>
  <c r="G58" i="1"/>
  <c r="G59" i="1"/>
  <c r="G60" i="1"/>
  <c r="G62" i="1"/>
  <c r="G63" i="1"/>
  <c r="G65" i="1"/>
  <c r="G64" i="1" s="1"/>
  <c r="G67" i="1"/>
  <c r="G66" i="1" s="1"/>
  <c r="G69" i="1"/>
  <c r="G68" i="1" s="1"/>
  <c r="G71" i="1"/>
  <c r="G70" i="1" s="1"/>
  <c r="G73" i="1"/>
  <c r="G72" i="1" l="1"/>
  <c r="G61" i="1"/>
  <c r="G51" i="1"/>
  <c r="G49" i="1"/>
  <c r="G45" i="1"/>
  <c r="G38" i="1"/>
  <c r="G37" i="1"/>
  <c r="F35" i="1"/>
  <c r="E35" i="1"/>
  <c r="E25" i="1" s="1"/>
  <c r="G36" i="1"/>
  <c r="G32" i="1"/>
  <c r="F32" i="1"/>
  <c r="F25" i="1" s="1"/>
  <c r="G30" i="1"/>
  <c r="G29" i="1"/>
  <c r="G28" i="1"/>
  <c r="G27" i="1"/>
  <c r="G21" i="1"/>
  <c r="F15" i="1"/>
  <c r="E15" i="1"/>
  <c r="G19" i="1"/>
  <c r="G18" i="1"/>
  <c r="G15" i="1" s="1"/>
  <c r="G13" i="1"/>
  <c r="G9" i="1"/>
  <c r="F6" i="1"/>
  <c r="E6" i="1"/>
  <c r="G8" i="1"/>
  <c r="G26" i="1" l="1"/>
  <c r="E10" i="1"/>
  <c r="G35" i="1"/>
  <c r="G6" i="1"/>
  <c r="G25" i="1" l="1"/>
  <c r="B71" i="1"/>
  <c r="D15" i="1" l="1"/>
  <c r="G12" i="1" l="1"/>
  <c r="G11" i="1" s="1"/>
  <c r="F11" i="1"/>
  <c r="F10" i="1" s="1"/>
  <c r="G10" i="1" l="1"/>
</calcChain>
</file>

<file path=xl/sharedStrings.xml><?xml version="1.0" encoding="utf-8"?>
<sst xmlns="http://schemas.openxmlformats.org/spreadsheetml/2006/main" count="150" uniqueCount="127">
  <si>
    <t>ԲԳԿ/Ծրագիր/Միջոցառում</t>
  </si>
  <si>
    <t>ՏԵՂԵԿԱՆՔ</t>
  </si>
  <si>
    <t>հազ․ դրամ</t>
  </si>
  <si>
    <t>ՀՀ ՖՆ մեկնաբանությունը</t>
  </si>
  <si>
    <t>Ծրագիր</t>
  </si>
  <si>
    <t>Միջոցառում</t>
  </si>
  <si>
    <t>Վարկային ծրագրեր</t>
  </si>
  <si>
    <t>Դրամաշնորհային ծրագրեր</t>
  </si>
  <si>
    <t>Եկամուտ, որից</t>
  </si>
  <si>
    <t>Այլ եկամուտներ</t>
  </si>
  <si>
    <t>ԾԱԽՍ, որից</t>
  </si>
  <si>
    <t>Այլ ծրագրեր՝ ներքին աղբյուրների մասով</t>
  </si>
  <si>
    <t>ԵԿԱՄՈՒՏՆԵՐ`  ԸՆԴԱՄԵՆԸ</t>
  </si>
  <si>
    <t>Հոկտեմբեր</t>
  </si>
  <si>
    <t>Նոյեմբեր</t>
  </si>
  <si>
    <t>տարբերություն</t>
  </si>
  <si>
    <t>ԾԱԽՍԵՐ՝ ԸՆԴԱՄԵՆԸ</t>
  </si>
  <si>
    <t>Տոկոսավճար</t>
  </si>
  <si>
    <t>2. Կապիտալ ծախսեր</t>
  </si>
  <si>
    <t>3. Օտարումից Մուտքեր</t>
  </si>
  <si>
    <t>ԴԵՖԻՑԻՏ`  ԸՆԴԱՄԵՆԸ</t>
  </si>
  <si>
    <t>ՏԵՂԵԿԱՆՔ 1.1</t>
  </si>
  <si>
    <t>2024թ բյուջեի նախագծի փոփոխություն</t>
  </si>
  <si>
    <t>2024թ պետական բյուջեի նախագիծ</t>
  </si>
  <si>
    <t>Հարկային եկամուտներ և պետական տուրք</t>
  </si>
  <si>
    <t>Պաշտոնական դրամաշնորհներ, այդ թվում՝</t>
  </si>
  <si>
    <t>Ավելացումը պայմանավորված է եկամտային հարկի վերադարձի գծով գումարները եկամուտներում և ծախսերում արտացոլելու հանգամանքով</t>
  </si>
  <si>
    <t>Նվազեցումը պայմանավորված է նոյեմբերի 1-ի արտարժույթի կուրսի վերահաշվարկով և դրամաշնորհային միջոցների վերագնահատումով</t>
  </si>
  <si>
    <t xml:space="preserve">Ավելացումը պայմանավորված է նոյեմբերի 1-ի արտարժույթի կուրսի վերահաշվարկով և այլ եկամուտներ վերագնահատումով </t>
  </si>
  <si>
    <t>ՀՀ 2024Թ. ՊԵՏԱԿԱՆ ԲՅՈՒՋԵԻ ՆԱԽԱԳԾՈՒՄ ԿԱՏԱՐՎԱԾ ՓՈՓՈԽՈՒԹՅՈՒՆՆԵՐԻ ՄԱՍԻՆ</t>
  </si>
  <si>
    <t>Արհեստական բանականության գիտահետազոտական կենտրոնի արդիականացում</t>
  </si>
  <si>
    <t>ՀՀ կառավարության պահուստային ֆոնդ</t>
  </si>
  <si>
    <t>Միգրացիայից 6 հաստիք</t>
  </si>
  <si>
    <t>Հարկադիր կատարման ենթակա ակտերի կատարումն ապահովող ծառայություններ 3 հաստիքի ավելացում</t>
  </si>
  <si>
    <t>Արտաքին հետախուզություն</t>
  </si>
  <si>
    <t>Կրթության ոլորտ</t>
  </si>
  <si>
    <t>Սոցիալական ոլորտ</t>
  </si>
  <si>
    <t>Այլ ըստ ԲԳԿ-ների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</si>
  <si>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</si>
  <si>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ԲԳԿ</t>
  </si>
  <si>
    <t>ՀՀ տարածքային կառավարման և ենթակառուցվածքների նախարարություն</t>
  </si>
  <si>
    <t xml:space="preserve">Երևանի մետրոպոլիտենի ենթակառուցվածքների կապիտալ վերանորոգում </t>
  </si>
  <si>
    <t xml:space="preserve"> Ավիացիայի բնագավառում վերահսկողության և կանոնակարգման ծառայություններ</t>
  </si>
  <si>
    <t>Պետական աջակցություն բնակարանների և անհատական բնակելի տների էներգաարդյունավետ վերանորոգման աշխատանքների իրականացմանը</t>
  </si>
  <si>
    <t>ՀՀ էկոնոմիկայի նախարարություն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</si>
  <si>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</si>
  <si>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«ԷՔՍՊՈ 2025 Օսակա, Կանսայ, Ճապոնիա» համաշխարհային ցուցահանդես</t>
  </si>
  <si>
    <t>ՀՀ շրջակա միջավայրի նախարարություն</t>
  </si>
  <si>
    <t xml:space="preserve"> Սևանա լճի ջրածածկ անտառտնկարկների մաքրում</t>
  </si>
  <si>
    <t xml:space="preserve"> Անտառային ոլորտում քաղաքականության մշակման և աջակցության ծառայությունների, ծրագրերի համակարգում</t>
  </si>
  <si>
    <t xml:space="preserve"> Գիտական և գիտատեխնիկական նպատակային-ծրագրային հետազոտություններ</t>
  </si>
  <si>
    <t xml:space="preserve"> Մանկապարտեզների շենքերի վերակառուցում, հիմնանորոգում</t>
  </si>
  <si>
    <t>Հույժ գաղտնի</t>
  </si>
  <si>
    <t>Ծախսի փոփոխությունը պայմանավորված է հիմնականում 3 հաստիքի ավելացմամբ (5,686.9 հազ․դրամ), ինչպես նաև տարադրամի փոխարժեքի փոփոխությամբ:</t>
  </si>
  <si>
    <t>Միջոցառման գծով գումարն ավելացել է 20.5 մլն դրամով, ընդունվել է ԱԺ պատգամավոր Գևորգ Պապոյանի առաջարկությունը:</t>
  </si>
  <si>
    <t>Գումարը տեղափոխվել է 1198 ծրագիր և  նախատեսվել է 2 նոր միջոցառմամբ:</t>
  </si>
  <si>
    <t>ՀՀ  պաշտպանության  նախարարություն</t>
  </si>
  <si>
    <t xml:space="preserve"> Հոսպիտալների և բուժկետերի բժշկական սարքավորումներով համալրում</t>
  </si>
  <si>
    <t xml:space="preserve"> Երկրաշարժի հետևանքով անօթևան մնացած ընտանիքների բնակարանային ապահովում</t>
  </si>
  <si>
    <t>Քննարկման ենթակա ՀՀ Շիրակի մարզում երկրաշարժից անօթևան մնացած 44 ընտանիքների բնակարանային ապահովման խնդիրը լուծելու  նպատակով:</t>
  </si>
  <si>
    <t xml:space="preserve"> Բնակարանային շինարարություն</t>
  </si>
  <si>
    <t>Քննարկման ենթակա ՀՀ Լոռու մարզի Սպիտակ քաղաքում նոր բնակելի շենքի կառուցման աշխատանքներն ավարտին հասցնելու նպատակով, 2023թ չծախսված միջոցներից ավել հայտ է ներկայացվել:</t>
  </si>
  <si>
    <t>Հաշմանդամություն ունեցող անձանց սոցիալ-վերականգնողական ծառայություններ ցերեկային կենտրոնում</t>
  </si>
  <si>
    <t xml:space="preserve"> Հաշմանդամություն ունեցող անձանց շուրջօրյա  խնամքի  ծառայություներ համայնքահենք փոքր խմբային տներում  </t>
  </si>
  <si>
    <t xml:space="preserve"> 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</si>
  <si>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</si>
  <si>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</si>
  <si>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վարկային ծրագրի երկարաձգում</t>
  </si>
  <si>
    <t>Լեռնային Ղարաբաղից բռնի տեղահանված բնակչությանը սոցիալական աջակցություն</t>
  </si>
  <si>
    <t xml:space="preserve">ԱԺ ներկայացված նախագծով նախատեսված 10 մլրդ դրամից 4 մլրդ դրամը ուղղվել է պահուստային ֆոնդ, իսկ 6 մլրդ դրամից -5.7 մլրդ դրամն ուղղվել է Երևան քաղաքին՝ այլ դոտացիայի հատկացմանը  (17 մլրդ դրամի շրջանակ), իսկ 300 մլն դրամը՝ Նաիրիտ գործարանում առկա քիմիական նյութերի և սարքավորումների անվտանգ պահպանությանը:
</t>
  </si>
  <si>
    <t>ՀՀ բարձր տեխնոլոգիական արդյունաբերության նախարարություն</t>
  </si>
  <si>
    <t xml:space="preserve"> Մասնագետների պատրաստման ԲՈՒՀ-մասնավոր հատված համագործակցություն 
</t>
  </si>
  <si>
    <t>Ձեռներեցության տեխնոլոգիական էկոհամակարգ</t>
  </si>
  <si>
    <t>ՀՀ ֆինանսների նախարարություն</t>
  </si>
  <si>
    <t xml:space="preserve"> Կառավարության պարտքի սպասարկում</t>
  </si>
  <si>
    <t>Տոկոսավճարների գծով լրացուցիչ պահանջ (հիմնականում պայմանավորված փոխարժեքով)</t>
  </si>
  <si>
    <t>ՀՀ ներքին գործերի նախարարություն</t>
  </si>
  <si>
    <t xml:space="preserve"> «Նաիրիտ գործարան» ՓԲԸ-ի անվտանգության ապահովում</t>
  </si>
  <si>
    <t>ՀՀ պետական եկամուտների կոմիտե</t>
  </si>
  <si>
    <t>ՀՀ կառավարություն</t>
  </si>
  <si>
    <t>Նպատակային դրամաշնորհներ</t>
  </si>
  <si>
    <t>Բյուջետային աջակցության դրամաշնորհներ, այդ թվում՝</t>
  </si>
  <si>
    <t>«Աջակցություն Հայաստանում  արդարադատության ոլորտի բարեփոխումների իրականացմանը. Փուլ I»</t>
  </si>
  <si>
    <t>«Աջակցություն Հայաստանում դատական ոլորտի բարեփոխումների իրականացմանը. Փուլ II»</t>
  </si>
  <si>
    <t xml:space="preserve">«Հայաստանում ԵՄ աջակցությունը կրթությանը» </t>
  </si>
  <si>
    <t>ԼՂ աջակցություն (սոցիալական և կրթության ոլորտներ)</t>
  </si>
  <si>
    <t>ՀՀ  աշխատանքի և սոցիալական հարցերի նախարարություն (առանց ԼՂ աջակցության ծրագրերի)</t>
  </si>
  <si>
    <t>ՀՀ  կրթության, գիտության, մշակույթի և սպորտի նախարարություն (առանց ԼՂ աջակցության ծրագրերի)</t>
  </si>
  <si>
    <t>Հիփոթեքային վարկի վճարված տոկոսների գումարի վերադարձ</t>
  </si>
  <si>
    <t>Նվազեցումը պայմանավորված ՀՀ Էկոնոմիկայի նախարարության կողմից ներկայացված հաշվարկների ճշգրտմամբ:</t>
  </si>
  <si>
    <t>Ավելացվել է ԱԺ պատգամավոր Հ Արշակյանի առաջարկով՝ հիմք ընդունելով 24.11.2023թ կայացած քննարկումը</t>
  </si>
  <si>
    <t>Նվազեցումը պայմանավորված է 2023 թվականի փաստացի կատարողականից ելնելով:</t>
  </si>
  <si>
    <t>ՀՀ կառավարության 1085-Լ որոշմամբ ՆԳՆ միգրացիայի ծառայությունից 6 հաստիք տեղափոխվել են ԱՍՀՆ: Ավելացվող գումարը նշված 6 հաստիքների աշխատավարձերի համար է:</t>
  </si>
  <si>
    <t xml:space="preserve">Գումարի ավելացումը պայմանավորված է Լեռնային Ղարաբաղից բնակչության բռնի տեղահանման հետևանքով շահառուների թվաքանակի աճով: </t>
  </si>
  <si>
    <t xml:space="preserve">Նշված գումարն ուղղվելու է «Նաիրիտ գործարան» ՓԲԸ-ում առկա քիմիական նյութերի և սարքավորումների անվտանգ պահպանությունը ապահովելու համար: </t>
  </si>
  <si>
    <t>Եվրոպական ներդրումային բանկի աջակցությամբ իրականացվող Երևանի էներգաարդյունավետության ծրագրի երկրորդ փուլ (այդ թվում՝ մանկապարտեզների և այլ հանրային շենքերի էներգաարդյունավետության բարելավում)</t>
  </si>
  <si>
    <t>Անկանխիկ եղանակով վճարումներից կենսաթոշակառուներին հետվճարի տրամադրում</t>
  </si>
  <si>
    <t>Գումարի ավելացումը պայմանավորված է շահառուների թվաքանակի աճով</t>
  </si>
  <si>
    <t>ՀՀ քաղաքաշինության կոմիտե</t>
  </si>
  <si>
    <t xml:space="preserve"> Քաղաքաշինության  կոմիտեի կարողությունների զարգացում և տեխնիկական հագեցվածության ապահովում</t>
  </si>
  <si>
    <t>ՀՀ  առողջապահության  նախարարություն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</si>
  <si>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</si>
  <si>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</si>
  <si>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</si>
  <si>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</si>
  <si>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2023թ. ընթացքում հետազոտությունների մասնակիցների քանակը գերազանցել է նախատեսվածը, ինչպես նաև դոլարի փոխարժեքի տատանման և դոլարի նկատմամբ դրամի կայունացումը, ակնկալվում է դրամաշնորհային միջոցների սպառում մինչև սույն տարվա վերջ: 2024թ. նախատեսվում է ֆինանսական աուդիտի գումար: </t>
  </si>
  <si>
    <t>Դոնորի համաձայնությամբ՝ դրամաշնորհը վերաբաշխվել է այլ բաղադրիչների գծով իրականացվող միջոցառումներին:</t>
  </si>
  <si>
    <t xml:space="preserve"> Գլոբալ հիմնադրամի աջակցությամբ իրականացվող «Հայաստանի Հանրապետությունում Covid համավարակի դեմ պայքարի» ծրագիր և առողջապահական բարեփոխումների տեխնիկական աջակցության ծրագիր</t>
  </si>
  <si>
    <t xml:space="preserve"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</si>
  <si>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>Դոնորի համաձայնությամբ՝ դրամաշնորհը վերաբաշխվել է այլ բաղադրիչների գծով իրականացվող միջոցառումներից:</t>
  </si>
  <si>
    <t>2024թ-ի համար հատկացվել են լրացուցիչ դրամային միջոցներ`  «Սրբ. Գ.Լուսավորիչ» ԲԿ-ի համար բժշկական սարքավորումների ձեռքբերման նպատակով: Գնման գործընթացը սկսված է,  տարեսկզբին պայմանագրերն ուժի մեջ կդրվեն  և համապատասխան գնման գործարքները կիրականհացվեն:</t>
  </si>
  <si>
    <t>ՆԳՆ ընթացիկ ծախսեր</t>
  </si>
  <si>
    <t>Համաձայնագրով նախատեսվում է ծրագրի ավարտը երկարաձգել մինչև 2024թ. օգոստոսը, մինչդեռ ներկայացված հաշվարկները կատարված էին մինչև 2024թ. տարեվերջ երկարացման համար։</t>
  </si>
  <si>
    <t>ԱԺ քննարկմանը ներկայացված ՀՀ 2024թ. պետական բյուջեի նախագծով 1157 ծրագրի 21001 միջոցառման գծով նախատեսված 1,500.0 մլրդ դրամը, որը նվազեցվել է ՀՀ կառավարության 02․11․2023թ․ N1900-Ն որոշմամբ հատկացված 620․6 մլն դրամի չափով։</t>
  </si>
  <si>
    <t>Աուդիտորական ծառայությունների ձեռք բերման նպատակով՝ համաձայն ներկայացված լրացուցիչ հայտի:</t>
  </si>
  <si>
    <t>Պայմանավորված է ՀՀ կառավարության 15.04.2022թ. N 520-Լ և 29.06.2023թ. N 1066-Լ որոշումներով սահմանված ժամկետի երկարաձգման (2024թ. հուլիսի 1) արդյունքում շահառուների քանակի էական ավելացմամբ:</t>
  </si>
  <si>
    <t>Վարկային ծրագիրը դիտարկվել է որպես Երևանի քաղաքապետարանի 17 մլրդ գումարի շրջանակում հատկացում: 
Միջոցառումը բյուջեի նախագծի ԱԺ ներկայացված տարբերակում նախատեսվել էր որպես ենթավարկ, սակայն քննարկումներով, ԵՆԲ-ի հետ կնքվող ֆինանսական պայմանագրով և Երևանի քաղաքապետարանի դիրքորոշմամբ պայմանավորված ենթավարկի տրամադրման փոխարեն նախատեսվել է որպես ծախսային միջոցառում։</t>
  </si>
  <si>
    <t>Նվազեցումը պայմանավորված է 2024թ. մաքրման ենթակա ջրածածկ տարածքների ճշգրտմամբ:</t>
  </si>
  <si>
    <t>Ավելացումը պայմանավորված է Շրջակա միջավայրի պահպանության ծառայության ստեղծմամբ:</t>
  </si>
  <si>
    <t>Ավելացվել է ԱԺ պատգամավոր Հ Արշակյանի առաջարկով՝ հիմք ընդունելով 24.11.2023թ կայացած քննարկումը։</t>
  </si>
  <si>
    <t>Փոփոխությունը պայմանավորված ՀՀ վարչապետի 13.09.2023թ․ N 936-Ա որոշման հիման վրա Կոմիտի աշխատակազմի ավելացած 80 հաստիքների համար վարչական սարքավորումների ձեռքբերման անհրաժեշտությամբ:</t>
  </si>
  <si>
    <t xml:space="preserve"> Երևանի քաղաքապետարանին սեփական լիազորությունների իրականացմանն աջակցելու նպատակով լրացուցիչ հատկացվել է 17.1 մլրդ դրամ, որից 5.7 մլրդ դրամը՝ պահուստային միջոցների հաշվին, իսկ 11.4 մլրդ դրամը հատկացվել է ՀՀ 2024թ. պետական բյուջեով նախատեսված միջոցառումների միջև վերաբաշխմամբ:</t>
  </si>
  <si>
    <t>Երևանի քաղաքապետարան (5.7 մլրդ դրամ)</t>
  </si>
  <si>
    <t xml:space="preserve">Ընթացիկ Ծախսեր, որից </t>
  </si>
  <si>
    <t>Վերաքննիչ դատարանների դատավորների 55 % հավելում</t>
  </si>
  <si>
    <t>Փոխարժեքի փոփոխություն 01.11.2022թ, այդ թվում.</t>
  </si>
  <si>
    <t>Նախատեսվել է նոր ծախսային միջոցառում՝ վերջինիս հատկացնելով 72.0 մլրդ դրամ՝ նախորդ տարիներին վճարված եկամտահարկի գումարներից վերոնշյալ նպատակով մասհանումների փոխարեն: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</si>
</sst>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"/>
    <numFmt numFmtId="166" formatCode="_(* #,##0.0_);_(* \(#,##0.0\);_(* &quot;-&quot;??_);_(@_)"/>
    <numFmt numFmtId="167" formatCode="_(* #,##0.0_);_(* \(#,##0.0\);_(* &quot;-&quot;?_);_(@_)"/>
    <numFmt numFmtId="168" formatCode="##,##0.0;\(##,##0.0\);\-"/>
    <numFmt numFmtId="169" formatCode="_-* #,##0.00_-;\-* #,##0.00_-;_-* &quot;-&quot;??_-;_-@_-"/>
    <numFmt numFmtId="170" formatCode="_(* #,##0_);_(* \(#,##0\);_(* &quot;-&quot;??_);_(@_)"/>
  </numFmts>
  <fonts count="27" x14ac:knownFonts="1">
    <font>
      <sz val="11"/>
      <color rgb="FF000000"/>
      <name val="Calibri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  <charset val="204"/>
    </font>
    <font>
      <sz val="8"/>
      <name val="GHEA Grapalat"/>
      <family val="3"/>
    </font>
    <font>
      <sz val="10"/>
      <name val="Arial Armenian"/>
      <family val="2"/>
    </font>
    <font>
      <sz val="8"/>
      <name val="GHEA Grapalat"/>
      <family val="2"/>
    </font>
    <font>
      <sz val="11"/>
      <color theme="1"/>
      <name val="GHEA Grapalat"/>
      <family val="3"/>
    </font>
    <font>
      <sz val="10"/>
      <name val="Arial"/>
      <family val="2"/>
    </font>
    <font>
      <sz val="10"/>
      <name val="Arial Cyr"/>
      <family val="2"/>
      <charset val="204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Calibri"/>
      <family val="2"/>
      <charset val="1"/>
      <scheme val="minor"/>
    </font>
    <font>
      <sz val="10"/>
      <name val="Times Armenian"/>
      <family val="1"/>
    </font>
    <font>
      <sz val="11"/>
      <color theme="1"/>
      <name val="Arial"/>
      <family val="2"/>
    </font>
    <font>
      <sz val="8"/>
      <name val="Arial Armenian"/>
      <family val="2"/>
    </font>
    <font>
      <sz val="11"/>
      <name val="GHEA Grapalat"/>
      <family val="3"/>
    </font>
    <font>
      <b/>
      <sz val="11"/>
      <color rgb="FF000000"/>
      <name val="Calibri"/>
      <family val="2"/>
    </font>
    <font>
      <b/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2"/>
      <color theme="1"/>
      <name val="GHEA Grapalat"/>
      <family val="3"/>
    </font>
    <font>
      <sz val="12"/>
      <name val="GHEA Grapalat"/>
      <family val="3"/>
    </font>
    <font>
      <b/>
      <sz val="12"/>
      <color rgb="FF000000"/>
      <name val="GHEA Grapalat"/>
      <family val="3"/>
    </font>
    <font>
      <b/>
      <sz val="12"/>
      <name val="GHEA Grapalat"/>
      <family val="3"/>
    </font>
    <font>
      <sz val="12"/>
      <color rgb="FF000000"/>
      <name val="GHEA Grapalat"/>
      <family val="3"/>
    </font>
    <font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95B3D7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3" fontId="6" fillId="0" borderId="0" applyFont="0" applyFill="0" applyBorder="0" applyAlignment="0" applyProtection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168" fontId="7" fillId="0" borderId="0" applyFill="0" applyBorder="0" applyProtection="0">
      <alignment horizontal="right" vertical="top"/>
    </xf>
    <xf numFmtId="0" fontId="7" fillId="0" borderId="0">
      <alignment horizontal="left" vertical="top" wrapText="1"/>
    </xf>
    <xf numFmtId="169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10" fillId="0" borderId="0"/>
    <xf numFmtId="0" fontId="1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13" fillId="0" borderId="0"/>
    <xf numFmtId="9" fontId="5" fillId="0" borderId="0" applyFont="0" applyFill="0" applyBorder="0" applyAlignment="0" applyProtection="0"/>
    <xf numFmtId="0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4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5" fillId="0" borderId="0"/>
    <xf numFmtId="43" fontId="1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0" fontId="6" fillId="0" borderId="0"/>
    <xf numFmtId="9" fontId="6" fillId="0" borderId="0" applyFont="0" applyFill="0" applyBorder="0" applyAlignment="0" applyProtection="0"/>
    <xf numFmtId="0" fontId="7" fillId="0" borderId="0">
      <alignment horizontal="left" vertical="top" wrapText="1"/>
    </xf>
  </cellStyleXfs>
  <cellXfs count="71">
    <xf numFmtId="0" fontId="0" fillId="0" borderId="0" xfId="0"/>
    <xf numFmtId="0" fontId="3" fillId="0" borderId="0" xfId="0" applyFont="1"/>
    <xf numFmtId="0" fontId="1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left" vertical="center" wrapText="1" indent="3"/>
    </xf>
    <xf numFmtId="167" fontId="3" fillId="0" borderId="0" xfId="0" applyNumberFormat="1" applyFont="1"/>
    <xf numFmtId="43" fontId="3" fillId="0" borderId="0" xfId="0" applyNumberFormat="1" applyFont="1"/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166" fontId="11" fillId="2" borderId="0" xfId="0" applyNumberFormat="1" applyFont="1" applyFill="1" applyAlignment="1">
      <alignment wrapText="1"/>
    </xf>
    <xf numFmtId="0" fontId="11" fillId="2" borderId="0" xfId="0" applyFont="1" applyFill="1" applyAlignment="1">
      <alignment horizontal="right" wrapText="1"/>
    </xf>
    <xf numFmtId="165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166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vertical="center" wrapText="1"/>
      <protection locked="0"/>
    </xf>
    <xf numFmtId="0" fontId="11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 applyProtection="1">
      <alignment horizontal="center" vertical="center" wrapText="1"/>
      <protection locked="0"/>
    </xf>
    <xf numFmtId="0" fontId="21" fillId="2" borderId="1" xfId="0" applyFont="1" applyFill="1" applyBorder="1" applyAlignment="1" applyProtection="1">
      <alignment vertical="center" wrapText="1"/>
      <protection locked="0"/>
    </xf>
    <xf numFmtId="0" fontId="21" fillId="2" borderId="0" xfId="0" applyFont="1" applyFill="1" applyAlignment="1">
      <alignment wrapText="1"/>
    </xf>
    <xf numFmtId="0" fontId="11" fillId="2" borderId="1" xfId="0" applyFont="1" applyFill="1" applyBorder="1" applyAlignment="1">
      <alignment horizontal="left" wrapText="1"/>
    </xf>
    <xf numFmtId="167" fontId="11" fillId="2" borderId="1" xfId="0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vertical="center" wrapText="1"/>
      <protection locked="0"/>
    </xf>
    <xf numFmtId="0" fontId="12" fillId="2" borderId="0" xfId="0" applyFont="1" applyFill="1" applyAlignment="1">
      <alignment wrapText="1"/>
    </xf>
    <xf numFmtId="0" fontId="11" fillId="2" borderId="0" xfId="0" applyFont="1" applyFill="1" applyAlignment="1">
      <alignment horizontal="left" wrapText="1"/>
    </xf>
    <xf numFmtId="166" fontId="8" fillId="2" borderId="1" xfId="1" applyNumberFormat="1" applyFont="1" applyFill="1" applyBorder="1" applyAlignment="1">
      <alignment horizontal="center" vertical="center"/>
    </xf>
    <xf numFmtId="166" fontId="17" fillId="0" borderId="1" xfId="1" applyNumberFormat="1" applyFont="1" applyBorder="1" applyAlignment="1">
      <alignment horizontal="right" vertical="top"/>
    </xf>
    <xf numFmtId="166" fontId="17" fillId="0" borderId="1" xfId="1" applyNumberFormat="1" applyFont="1" applyFill="1" applyBorder="1" applyAlignment="1">
      <alignment horizontal="right" vertical="top"/>
    </xf>
    <xf numFmtId="0" fontId="11" fillId="0" borderId="1" xfId="0" applyFont="1" applyBorder="1" applyAlignment="1">
      <alignment vertical="center" wrapText="1"/>
    </xf>
    <xf numFmtId="170" fontId="21" fillId="2" borderId="0" xfId="0" applyNumberFormat="1" applyFont="1" applyFill="1" applyAlignment="1">
      <alignment wrapText="1"/>
    </xf>
    <xf numFmtId="43" fontId="11" fillId="2" borderId="0" xfId="0" applyNumberFormat="1" applyFont="1" applyFill="1" applyAlignment="1">
      <alignment wrapText="1"/>
    </xf>
    <xf numFmtId="166" fontId="11" fillId="0" borderId="1" xfId="45" applyNumberFormat="1" applyFont="1" applyBorder="1" applyAlignment="1">
      <alignment wrapText="1"/>
    </xf>
    <xf numFmtId="0" fontId="11" fillId="2" borderId="1" xfId="45" applyFont="1" applyFill="1" applyBorder="1" applyAlignment="1">
      <alignment wrapText="1"/>
    </xf>
    <xf numFmtId="0" fontId="23" fillId="4" borderId="1" xfId="0" applyFont="1" applyFill="1" applyBorder="1" applyAlignment="1" applyProtection="1">
      <alignment horizontal="left" vertical="top" wrapText="1"/>
      <protection locked="0"/>
    </xf>
    <xf numFmtId="0" fontId="24" fillId="3" borderId="1" xfId="0" applyFont="1" applyFill="1" applyBorder="1" applyAlignment="1" applyProtection="1">
      <alignment horizontal="left" vertical="top" wrapText="1"/>
      <protection locked="0"/>
    </xf>
    <xf numFmtId="0" fontId="22" fillId="3" borderId="1" xfId="0" applyFont="1" applyFill="1" applyBorder="1" applyAlignment="1" applyProtection="1">
      <alignment horizontal="left" vertical="top" wrapText="1"/>
      <protection locked="0"/>
    </xf>
    <xf numFmtId="0" fontId="22" fillId="2" borderId="1" xfId="0" applyFont="1" applyFill="1" applyBorder="1" applyAlignment="1" applyProtection="1">
      <alignment horizontal="left" vertical="top" wrapText="1"/>
      <protection locked="0"/>
    </xf>
    <xf numFmtId="0" fontId="22" fillId="3" borderId="1" xfId="1" applyNumberFormat="1" applyFont="1" applyFill="1" applyBorder="1" applyAlignment="1" applyProtection="1">
      <alignment vertical="center" wrapText="1"/>
      <protection locked="0"/>
    </xf>
    <xf numFmtId="165" fontId="22" fillId="3" borderId="1" xfId="1" applyNumberFormat="1" applyFont="1" applyFill="1" applyBorder="1" applyAlignment="1" applyProtection="1">
      <alignment vertical="center" wrapText="1"/>
      <protection locked="0"/>
    </xf>
    <xf numFmtId="0" fontId="22" fillId="0" borderId="2" xfId="0" applyFont="1" applyBorder="1" applyAlignment="1" applyProtection="1">
      <alignment wrapText="1"/>
      <protection locked="0"/>
    </xf>
    <xf numFmtId="165" fontId="25" fillId="3" borderId="1" xfId="0" applyNumberFormat="1" applyFont="1" applyFill="1" applyBorder="1" applyAlignment="1">
      <alignment vertical="top" wrapText="1"/>
    </xf>
    <xf numFmtId="0" fontId="22" fillId="3" borderId="1" xfId="0" applyFont="1" applyFill="1" applyBorder="1" applyAlignment="1" applyProtection="1">
      <alignment vertical="center" wrapText="1"/>
      <protection locked="0"/>
    </xf>
    <xf numFmtId="165" fontId="22" fillId="0" borderId="1" xfId="0" applyNumberFormat="1" applyFont="1" applyBorder="1" applyAlignment="1" applyProtection="1">
      <alignment horizontal="left" wrapText="1"/>
      <protection locked="0"/>
    </xf>
    <xf numFmtId="165" fontId="22" fillId="0" borderId="1" xfId="0" applyNumberFormat="1" applyFont="1" applyBorder="1" applyAlignment="1" applyProtection="1">
      <alignment horizontal="left" vertical="top" wrapText="1"/>
      <protection locked="0"/>
    </xf>
    <xf numFmtId="0" fontId="24" fillId="4" borderId="1" xfId="0" applyFont="1" applyFill="1" applyBorder="1" applyAlignment="1" applyProtection="1">
      <alignment vertical="top" wrapText="1"/>
      <protection locked="0"/>
    </xf>
    <xf numFmtId="0" fontId="26" fillId="0" borderId="2" xfId="0" applyFont="1" applyBorder="1" applyAlignment="1" applyProtection="1">
      <alignment wrapText="1"/>
      <protection locked="0"/>
    </xf>
    <xf numFmtId="0" fontId="22" fillId="2" borderId="1" xfId="0" applyFont="1" applyFill="1" applyBorder="1" applyAlignment="1" applyProtection="1">
      <alignment vertical="center" wrapText="1"/>
      <protection locked="0"/>
    </xf>
    <xf numFmtId="0" fontId="22" fillId="2" borderId="2" xfId="0" applyFont="1" applyFill="1" applyBorder="1" applyAlignment="1" applyProtection="1">
      <alignment wrapText="1"/>
      <protection locked="0"/>
    </xf>
    <xf numFmtId="167" fontId="11" fillId="2" borderId="0" xfId="0" applyNumberFormat="1" applyFont="1" applyFill="1" applyAlignment="1">
      <alignment wrapText="1"/>
    </xf>
    <xf numFmtId="49" fontId="11" fillId="2" borderId="1" xfId="0" applyNumberFormat="1" applyFont="1" applyFill="1" applyBorder="1" applyAlignment="1">
      <alignment horizontal="left" vertical="top" wrapText="1"/>
    </xf>
    <xf numFmtId="165" fontId="22" fillId="0" borderId="1" xfId="0" applyNumberFormat="1" applyFont="1" applyBorder="1" applyAlignment="1" applyProtection="1">
      <alignment horizontal="left" vertical="center" wrapText="1"/>
      <protection locked="0"/>
    </xf>
    <xf numFmtId="0" fontId="22" fillId="0" borderId="2" xfId="0" applyFont="1" applyBorder="1" applyAlignment="1" applyProtection="1">
      <alignment vertical="center" wrapText="1"/>
      <protection locked="0"/>
    </xf>
    <xf numFmtId="0" fontId="11" fillId="2" borderId="1" xfId="45" applyFont="1" applyFill="1" applyBorder="1" applyAlignment="1">
      <alignment horizontal="center" vertical="center" wrapText="1"/>
    </xf>
    <xf numFmtId="0" fontId="11" fillId="2" borderId="1" xfId="45" applyFont="1" applyFill="1" applyBorder="1" applyAlignment="1">
      <alignment horizontal="left" wrapText="1" indent="3"/>
    </xf>
    <xf numFmtId="164" fontId="12" fillId="2" borderId="1" xfId="0" applyNumberFormat="1" applyFont="1" applyFill="1" applyBorder="1" applyAlignment="1" applyProtection="1">
      <alignment vertical="center" wrapText="1"/>
      <protection locked="0"/>
    </xf>
    <xf numFmtId="164" fontId="11" fillId="2" borderId="1" xfId="45" applyNumberFormat="1" applyFont="1" applyFill="1" applyBorder="1" applyAlignment="1">
      <alignment wrapText="1"/>
    </xf>
    <xf numFmtId="164" fontId="21" fillId="2" borderId="1" xfId="0" applyNumberFormat="1" applyFont="1" applyFill="1" applyBorder="1" applyAlignment="1" applyProtection="1">
      <alignment vertical="center" wrapText="1"/>
      <protection locked="0"/>
    </xf>
    <xf numFmtId="164" fontId="11" fillId="2" borderId="1" xfId="0" applyNumberFormat="1" applyFont="1" applyFill="1" applyBorder="1" applyAlignment="1" applyProtection="1">
      <alignment vertical="center" wrapText="1"/>
      <protection locked="0"/>
    </xf>
    <xf numFmtId="164" fontId="22" fillId="3" borderId="1" xfId="1" applyNumberFormat="1" applyFont="1" applyFill="1" applyBorder="1" applyAlignment="1" applyProtection="1">
      <alignment vertical="center" wrapText="1"/>
      <protection locked="0"/>
    </xf>
    <xf numFmtId="164" fontId="22" fillId="3" borderId="1" xfId="0" applyNumberFormat="1" applyFont="1" applyFill="1" applyBorder="1" applyAlignment="1" applyProtection="1">
      <alignment vertical="center" wrapText="1"/>
      <protection locked="0"/>
    </xf>
    <xf numFmtId="164" fontId="12" fillId="2" borderId="0" xfId="0" applyNumberFormat="1" applyFont="1" applyFill="1" applyAlignment="1">
      <alignment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vertical="top" wrapText="1"/>
    </xf>
    <xf numFmtId="166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166" fontId="11" fillId="2" borderId="4" xfId="0" applyNumberFormat="1" applyFont="1" applyFill="1" applyBorder="1" applyAlignment="1" applyProtection="1">
      <alignment horizontal="center" vertical="center" wrapText="1"/>
      <protection locked="0"/>
    </xf>
    <xf numFmtId="166" fontId="11" fillId="2" borderId="5" xfId="0" applyNumberFormat="1" applyFont="1" applyFill="1" applyBorder="1" applyAlignment="1" applyProtection="1">
      <alignment horizontal="center" vertical="center" wrapText="1"/>
      <protection locked="0"/>
    </xf>
  </cellXfs>
  <cellStyles count="46">
    <cellStyle name="Comma" xfId="1" builtinId="3"/>
    <cellStyle name="Comma 15" xfId="17"/>
    <cellStyle name="Comma 2" xfId="18"/>
    <cellStyle name="Comma 2 2" xfId="6"/>
    <cellStyle name="Comma 2 3" xfId="25"/>
    <cellStyle name="Comma 2 6" xfId="2"/>
    <cellStyle name="Comma 3" xfId="26"/>
    <cellStyle name="Comma 4" xfId="31"/>
    <cellStyle name="Comma 4 2" xfId="14"/>
    <cellStyle name="Comma 5" xfId="38"/>
    <cellStyle name="Comma 6" xfId="40"/>
    <cellStyle name="Comma 7" xfId="12"/>
    <cellStyle name="Currency 2" xfId="41"/>
    <cellStyle name="Normal" xfId="0" builtinId="0"/>
    <cellStyle name="Normal 10" xfId="37"/>
    <cellStyle name="Normal 11" xfId="42"/>
    <cellStyle name="Normal 11 2" xfId="43"/>
    <cellStyle name="Normal 12" xfId="16"/>
    <cellStyle name="Normal 2" xfId="13"/>
    <cellStyle name="Normal 2 2" xfId="3"/>
    <cellStyle name="Normal 2 2 2" xfId="27"/>
    <cellStyle name="Normal 2 3 2" xfId="4"/>
    <cellStyle name="Normal 2 5" xfId="5"/>
    <cellStyle name="Normal 24" xfId="45"/>
    <cellStyle name="Normal 3" xfId="19"/>
    <cellStyle name="Normal 4" xfId="20"/>
    <cellStyle name="Normal 5" xfId="21"/>
    <cellStyle name="Normal 5 2" xfId="11"/>
    <cellStyle name="Normal 5 2 2" xfId="28"/>
    <cellStyle name="Normal 6" xfId="22"/>
    <cellStyle name="Normal 7" xfId="7"/>
    <cellStyle name="Normal 7 2" xfId="15"/>
    <cellStyle name="Normal 7 3" xfId="24"/>
    <cellStyle name="Normal 8" xfId="30"/>
    <cellStyle name="Normal 8 2" xfId="39"/>
    <cellStyle name="Normal 88" xfId="34"/>
    <cellStyle name="Normal 89" xfId="36"/>
    <cellStyle name="Normal 9" xfId="33"/>
    <cellStyle name="Normal 90" xfId="35"/>
    <cellStyle name="Normal 96" xfId="8"/>
    <cellStyle name="Percent 2" xfId="9"/>
    <cellStyle name="Percent 2 2" xfId="23"/>
    <cellStyle name="Percent 3" xfId="29"/>
    <cellStyle name="Percent 4" xfId="32"/>
    <cellStyle name="Percent 4 2" xfId="44"/>
    <cellStyle name="SN_24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usernames" Target="revisions/userName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revisionHeaders" Target="revisions/revisionHeader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org/Revenue/SHARING/2024%20BUDGET/2024%20&#1392;&#1377;&#1396;&#1381;&#1396;&#1377;&#1407;&#1377;&#1391;&#1377;&#1398;%2024.11.2023++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ԱՄՓՈՓ"/>
      <sheetName val="Համեմատական."/>
      <sheetName val="Երևան"/>
      <sheetName val="deficit"/>
      <sheetName val="Եկամուտ"/>
      <sheetName val="վարկ"/>
      <sheetName val="դրամաշնորհ"/>
    </sheetNames>
    <sheetDataSet>
      <sheetData sheetId="0">
        <row r="24">
          <cell r="B24" t="str">
            <v xml:space="preserve">Հաստիքների և աշխատավարձի ավելացում 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7124D24-908B-4586-91E5-D8688CA9554C}" diskRevisions="1" revisionId="2" version="2">
  <header guid="{049FE8FC-B648-4ECA-B83D-6C3EC6EDEBFF}" dateTime="2023-11-30T14:11:27" maxSheetId="3" userName="Artak Karapetyan" r:id="rId1">
    <sheetIdMap count="2">
      <sheetId val="1"/>
      <sheetId val="2"/>
    </sheetIdMap>
  </header>
  <header guid="{F7124D24-908B-4586-91E5-D8688CA9554C}" dateTime="2023-11-30T14:21:44" maxSheetId="3" userName="Vahe Asryan" r:id="rId2" minRId="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H69" t="inlineStr">
      <is>
        <t>նախատեսվել է նոր ծախսային միջոցառում՝ վերջինիս հատկացնելով 72.0 մլրդ դրամ՝ նախորդ տարիներին վճարված եկամտահարկի գումարներից վերոնշյալ նպատակով մասհանումների փոխարեն:</t>
      </is>
    </oc>
    <nc r="H69" t="inlineStr">
      <is>
        <t>Նախատեսվել է նոր ծախսային միջոցառում՝ վերջինիս հատկացնելով 72.0 մլրդ դրամ՝ նախորդ տարիներին վճարված եկամտահարկի գումարներից վերոնշյալ նպատակով մասհանումների փոխարեն:</t>
      </is>
    </nc>
  </rcc>
  <rcv guid="{C495180A-5E65-4A09-AA6A-C9D86DE6B6F0}" action="delete"/>
  <rdn rId="0" localSheetId="1" customView="1" name="Z_C495180A_5E65_4A09_AA6A_C9D86DE6B6F0_.wvu.FilterData" hidden="1" oldHidden="1">
    <formula>'ծախս, եկամուտ'!$A$6:$H$73</formula>
    <oldFormula>'ծախս, եկամուտ'!$A$6:$H$73</oldFormula>
  </rdn>
  <rcv guid="{C495180A-5E65-4A09-AA6A-C9D86DE6B6F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32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3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Relationship Id="rId30" Type="http://schemas.openxmlformats.org/officeDocument/2006/relationships/printerSettings" Target="../printerSettings/printerSettings30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topLeftCell="C4" zoomScale="115" zoomScaleNormal="115" zoomScaleSheetLayoutView="80" workbookViewId="0">
      <pane ySplit="3" topLeftCell="A7" activePane="bottomLeft" state="frozen"/>
      <selection activeCell="A4" sqref="A4"/>
      <selection pane="bottomLeft" activeCell="G34" sqref="G34"/>
    </sheetView>
  </sheetViews>
  <sheetFormatPr defaultRowHeight="17.25" x14ac:dyDescent="0.3"/>
  <cols>
    <col min="1" max="1" width="6.5703125" style="11" bestFit="1" customWidth="1"/>
    <col min="2" max="2" width="7.85546875" style="11" bestFit="1" customWidth="1"/>
    <col min="3" max="3" width="11.28515625" style="11" customWidth="1"/>
    <col min="4" max="4" width="57.7109375" style="10" customWidth="1"/>
    <col min="5" max="5" width="29.7109375" style="10" customWidth="1"/>
    <col min="6" max="7" width="27.140625" style="10" customWidth="1"/>
    <col min="8" max="8" width="73.140625" style="29" customWidth="1"/>
    <col min="9" max="9" width="17.7109375" style="10" bestFit="1" customWidth="1"/>
    <col min="10" max="10" width="9.140625" style="10"/>
    <col min="11" max="11" width="15.85546875" style="10" bestFit="1" customWidth="1"/>
    <col min="12" max="16384" width="9.140625" style="10"/>
  </cols>
  <sheetData>
    <row r="1" spans="1:11" x14ac:dyDescent="0.3">
      <c r="A1" s="66" t="s">
        <v>21</v>
      </c>
      <c r="B1" s="66"/>
      <c r="C1" s="66"/>
      <c r="D1" s="66"/>
      <c r="E1" s="66"/>
      <c r="F1" s="66"/>
      <c r="G1" s="66"/>
      <c r="H1" s="66"/>
    </row>
    <row r="2" spans="1:11" x14ac:dyDescent="0.3">
      <c r="A2" s="67" t="s">
        <v>29</v>
      </c>
      <c r="B2" s="67"/>
      <c r="C2" s="67"/>
      <c r="D2" s="67"/>
      <c r="E2" s="67"/>
      <c r="F2" s="67"/>
      <c r="G2" s="67"/>
      <c r="H2" s="67"/>
    </row>
    <row r="4" spans="1:11" x14ac:dyDescent="0.3">
      <c r="D4" s="12"/>
      <c r="E4" s="12"/>
      <c r="F4" s="12"/>
      <c r="G4" s="12"/>
      <c r="H4" s="13" t="s">
        <v>2</v>
      </c>
    </row>
    <row r="5" spans="1:11" ht="34.5" x14ac:dyDescent="0.3">
      <c r="A5" s="14"/>
      <c r="B5" s="15" t="s">
        <v>4</v>
      </c>
      <c r="C5" s="15" t="s">
        <v>5</v>
      </c>
      <c r="D5" s="16" t="s">
        <v>0</v>
      </c>
      <c r="E5" s="68" t="s">
        <v>22</v>
      </c>
      <c r="F5" s="69"/>
      <c r="G5" s="70"/>
      <c r="H5" s="17" t="s">
        <v>3</v>
      </c>
    </row>
    <row r="6" spans="1:11" x14ac:dyDescent="0.3">
      <c r="A6" s="18"/>
      <c r="B6" s="18"/>
      <c r="C6" s="18"/>
      <c r="D6" s="19" t="s">
        <v>8</v>
      </c>
      <c r="E6" s="59">
        <f t="shared" ref="E6:F6" si="0">+E7+E8+E9</f>
        <v>2676134097.3000002</v>
      </c>
      <c r="F6" s="59">
        <f t="shared" si="0"/>
        <v>2723592431.0000005</v>
      </c>
      <c r="G6" s="59">
        <f>+G7+G8+G9</f>
        <v>47458333.700000376</v>
      </c>
      <c r="H6" s="20"/>
    </row>
    <row r="7" spans="1:11" s="23" customFormat="1" ht="51.75" x14ac:dyDescent="0.3">
      <c r="A7" s="21"/>
      <c r="B7" s="21"/>
      <c r="C7" s="21"/>
      <c r="D7" s="37" t="s">
        <v>24</v>
      </c>
      <c r="E7" s="60">
        <v>2566361509.6999998</v>
      </c>
      <c r="F7" s="60">
        <v>2613639847.8000002</v>
      </c>
      <c r="G7" s="61">
        <f>+F7-E7</f>
        <v>47278338.100000381</v>
      </c>
      <c r="H7" s="33" t="s">
        <v>26</v>
      </c>
    </row>
    <row r="8" spans="1:11" s="23" customFormat="1" ht="34.5" x14ac:dyDescent="0.3">
      <c r="A8" s="21"/>
      <c r="B8" s="21"/>
      <c r="C8" s="21"/>
      <c r="D8" s="37" t="s">
        <v>9</v>
      </c>
      <c r="E8" s="60">
        <v>87281796.799999997</v>
      </c>
      <c r="F8" s="60">
        <v>87676001.799999997</v>
      </c>
      <c r="G8" s="61">
        <f>+F8-E8</f>
        <v>394205</v>
      </c>
      <c r="H8" s="33" t="s">
        <v>28</v>
      </c>
    </row>
    <row r="9" spans="1:11" s="23" customFormat="1" ht="51.75" x14ac:dyDescent="0.3">
      <c r="A9" s="21"/>
      <c r="B9" s="21"/>
      <c r="C9" s="21"/>
      <c r="D9" s="37" t="s">
        <v>25</v>
      </c>
      <c r="E9" s="60">
        <v>22490790.800000001</v>
      </c>
      <c r="F9" s="60">
        <v>22276581.399999999</v>
      </c>
      <c r="G9" s="61">
        <f>+F9-E9</f>
        <v>-214209.40000000224</v>
      </c>
      <c r="H9" s="33" t="s">
        <v>27</v>
      </c>
      <c r="K9" s="34"/>
    </row>
    <row r="10" spans="1:11" x14ac:dyDescent="0.3">
      <c r="A10" s="18"/>
      <c r="B10" s="18"/>
      <c r="C10" s="18"/>
      <c r="D10" s="19" t="s">
        <v>10</v>
      </c>
      <c r="E10" s="59">
        <f t="shared" ref="E10:G10" si="1">+E11+E15+E21+E24+E25</f>
        <v>1345492921.7203739</v>
      </c>
      <c r="F10" s="59">
        <f t="shared" si="1"/>
        <v>1534750573.3222227</v>
      </c>
      <c r="G10" s="59">
        <f t="shared" si="1"/>
        <v>189257651.6018489</v>
      </c>
      <c r="H10" s="20"/>
      <c r="I10" s="12"/>
    </row>
    <row r="11" spans="1:11" ht="34.5" x14ac:dyDescent="0.3">
      <c r="A11" s="18"/>
      <c r="B11" s="18"/>
      <c r="C11" s="18">
        <v>1</v>
      </c>
      <c r="D11" s="19" t="s">
        <v>125</v>
      </c>
      <c r="E11" s="59">
        <f t="shared" ref="E11:G11" si="2">+E12+E13+E14</f>
        <v>190370819.72037381</v>
      </c>
      <c r="F11" s="59">
        <f t="shared" si="2"/>
        <v>192941337.42222321</v>
      </c>
      <c r="G11" s="59">
        <f t="shared" si="2"/>
        <v>2570517.7018493973</v>
      </c>
      <c r="H11" s="24"/>
      <c r="I11" s="23"/>
      <c r="K11" s="35"/>
    </row>
    <row r="12" spans="1:11" x14ac:dyDescent="0.3">
      <c r="A12" s="21"/>
      <c r="B12" s="21"/>
      <c r="C12" s="15">
        <v>1.1000000000000001</v>
      </c>
      <c r="D12" s="22" t="s">
        <v>6</v>
      </c>
      <c r="E12" s="61">
        <v>113559002.8</v>
      </c>
      <c r="F12" s="61">
        <v>115054118.09999999</v>
      </c>
      <c r="G12" s="61">
        <f>+F12-E12</f>
        <v>1495115.299999997</v>
      </c>
      <c r="H12" s="20"/>
    </row>
    <row r="13" spans="1:11" x14ac:dyDescent="0.3">
      <c r="A13" s="21"/>
      <c r="B13" s="21"/>
      <c r="C13" s="15">
        <v>1.2</v>
      </c>
      <c r="D13" s="22" t="s">
        <v>7</v>
      </c>
      <c r="E13" s="61">
        <v>19422278.505021799</v>
      </c>
      <c r="F13" s="61">
        <v>19833387.205021799</v>
      </c>
      <c r="G13" s="61">
        <f>+F13-E13</f>
        <v>411108.69999999925</v>
      </c>
      <c r="H13" s="20"/>
    </row>
    <row r="14" spans="1:11" x14ac:dyDescent="0.3">
      <c r="A14" s="21"/>
      <c r="B14" s="21"/>
      <c r="C14" s="15">
        <v>1.3</v>
      </c>
      <c r="D14" s="22" t="s">
        <v>11</v>
      </c>
      <c r="E14" s="61">
        <v>57389538.415352002</v>
      </c>
      <c r="F14" s="61">
        <v>58053832.117201403</v>
      </c>
      <c r="G14" s="61">
        <f>+F14-E14</f>
        <v>664293.701849401</v>
      </c>
      <c r="H14" s="20"/>
      <c r="I14" s="35"/>
    </row>
    <row r="15" spans="1:11" x14ac:dyDescent="0.3">
      <c r="A15" s="18"/>
      <c r="B15" s="18"/>
      <c r="C15" s="18">
        <v>2</v>
      </c>
      <c r="D15" s="19" t="str">
        <f>+[2]ԱՄՓՈՓ!$B$24</f>
        <v xml:space="preserve">Հաստիքների և աշխատավարձի ավելացում </v>
      </c>
      <c r="E15" s="59">
        <f t="shared" ref="E15:G15" si="3">SUM(E16:E20)</f>
        <v>32965994.299999997</v>
      </c>
      <c r="F15" s="59">
        <f t="shared" si="3"/>
        <v>35168443.099999994</v>
      </c>
      <c r="G15" s="59">
        <f t="shared" si="3"/>
        <v>2202448.8000000007</v>
      </c>
      <c r="H15" s="25"/>
      <c r="I15" s="35"/>
    </row>
    <row r="16" spans="1:11" x14ac:dyDescent="0.3">
      <c r="A16" s="18"/>
      <c r="B16" s="18"/>
      <c r="C16" s="18"/>
      <c r="D16" s="27" t="s">
        <v>111</v>
      </c>
      <c r="E16" s="62">
        <v>7253912.9999999991</v>
      </c>
      <c r="F16" s="62">
        <v>8599713</v>
      </c>
      <c r="G16" s="61">
        <f>+F16-E16</f>
        <v>1345800.0000000009</v>
      </c>
      <c r="H16" s="51" t="s">
        <v>52</v>
      </c>
    </row>
    <row r="17" spans="1:9" ht="51.75" x14ac:dyDescent="0.3">
      <c r="A17" s="18"/>
      <c r="B17" s="18"/>
      <c r="C17" s="18"/>
      <c r="D17" s="27" t="s">
        <v>32</v>
      </c>
      <c r="E17" s="62">
        <v>1109319.3999999999</v>
      </c>
      <c r="F17" s="62">
        <v>1142925.5</v>
      </c>
      <c r="G17" s="61">
        <f>+F17-E17</f>
        <v>33606.100000000093</v>
      </c>
      <c r="H17" s="25" t="s">
        <v>92</v>
      </c>
    </row>
    <row r="18" spans="1:9" x14ac:dyDescent="0.3">
      <c r="A18" s="18"/>
      <c r="B18" s="18"/>
      <c r="C18" s="18"/>
      <c r="D18" s="27" t="s">
        <v>34</v>
      </c>
      <c r="E18" s="62">
        <v>2617655.5</v>
      </c>
      <c r="F18" s="62">
        <v>3189622.6</v>
      </c>
      <c r="G18" s="61">
        <f>+F18-E18</f>
        <v>571967.10000000009</v>
      </c>
      <c r="H18" s="25" t="s">
        <v>52</v>
      </c>
    </row>
    <row r="19" spans="1:9" ht="51.75" x14ac:dyDescent="0.3">
      <c r="A19" s="18"/>
      <c r="B19" s="18"/>
      <c r="C19" s="18"/>
      <c r="D19" s="27" t="s">
        <v>33</v>
      </c>
      <c r="E19" s="62">
        <v>3056669.7</v>
      </c>
      <c r="F19" s="62">
        <v>3062447.3</v>
      </c>
      <c r="G19" s="61">
        <f>+F19-E19</f>
        <v>5777.5999999996275</v>
      </c>
      <c r="H19" s="25" t="s">
        <v>53</v>
      </c>
    </row>
    <row r="20" spans="1:9" ht="34.5" x14ac:dyDescent="0.3">
      <c r="A20" s="18"/>
      <c r="B20" s="18"/>
      <c r="C20" s="18"/>
      <c r="D20" s="27" t="s">
        <v>124</v>
      </c>
      <c r="E20" s="62">
        <v>18928436.699999999</v>
      </c>
      <c r="F20" s="62">
        <v>19173734.699999999</v>
      </c>
      <c r="G20" s="61">
        <f>+F20-E20</f>
        <v>245298</v>
      </c>
      <c r="H20" s="25"/>
    </row>
    <row r="21" spans="1:9" ht="34.5" x14ac:dyDescent="0.3">
      <c r="A21" s="18"/>
      <c r="B21" s="18"/>
      <c r="C21" s="18">
        <v>3</v>
      </c>
      <c r="D21" s="19" t="s">
        <v>85</v>
      </c>
      <c r="E21" s="59">
        <f t="shared" ref="E21:G21" si="4">+E22+E23</f>
        <v>661119870.30000007</v>
      </c>
      <c r="F21" s="59">
        <f t="shared" si="4"/>
        <v>708448143.89999998</v>
      </c>
      <c r="G21" s="59">
        <f t="shared" si="4"/>
        <v>47328273.599999905</v>
      </c>
      <c r="H21" s="25"/>
    </row>
    <row r="22" spans="1:9" x14ac:dyDescent="0.3">
      <c r="A22" s="18"/>
      <c r="B22" s="18"/>
      <c r="C22" s="18"/>
      <c r="D22" s="27" t="s">
        <v>35</v>
      </c>
      <c r="E22" s="62">
        <v>0</v>
      </c>
      <c r="F22" s="62">
        <v>1211427.5</v>
      </c>
      <c r="G22" s="61">
        <f>+F22-E22</f>
        <v>1211427.5</v>
      </c>
      <c r="H22" s="25"/>
    </row>
    <row r="23" spans="1:9" x14ac:dyDescent="0.3">
      <c r="A23" s="18"/>
      <c r="B23" s="18"/>
      <c r="C23" s="18"/>
      <c r="D23" s="27" t="s">
        <v>36</v>
      </c>
      <c r="E23" s="62">
        <v>661119870.30000007</v>
      </c>
      <c r="F23" s="62">
        <v>707236716.39999998</v>
      </c>
      <c r="G23" s="61">
        <f>+F23-E23</f>
        <v>46116846.099999905</v>
      </c>
      <c r="H23" s="25"/>
    </row>
    <row r="24" spans="1:9" ht="86.25" x14ac:dyDescent="0.3">
      <c r="A24" s="18"/>
      <c r="B24" s="18"/>
      <c r="C24" s="18">
        <v>4</v>
      </c>
      <c r="D24" s="19" t="s">
        <v>122</v>
      </c>
      <c r="E24" s="59">
        <v>0</v>
      </c>
      <c r="F24" s="59">
        <v>5700000</v>
      </c>
      <c r="G24" s="61">
        <f>+F24-E24</f>
        <v>5700000</v>
      </c>
      <c r="H24" s="54" t="s">
        <v>121</v>
      </c>
      <c r="I24" s="53"/>
    </row>
    <row r="25" spans="1:9" x14ac:dyDescent="0.3">
      <c r="A25" s="18"/>
      <c r="B25" s="18"/>
      <c r="C25" s="18">
        <v>5</v>
      </c>
      <c r="D25" s="19" t="s">
        <v>37</v>
      </c>
      <c r="E25" s="59">
        <f t="shared" ref="E25:G25" si="5">+E26+E32+E35+E45+E72+E49+E51+E61+E64+E66+E68+E70+E38</f>
        <v>461036237.39999998</v>
      </c>
      <c r="F25" s="59">
        <f t="shared" si="5"/>
        <v>592492648.89999962</v>
      </c>
      <c r="G25" s="59">
        <f t="shared" si="5"/>
        <v>131456411.4999996</v>
      </c>
      <c r="H25" s="25"/>
    </row>
    <row r="26" spans="1:9" s="28" customFormat="1" ht="34.5" x14ac:dyDescent="0.3">
      <c r="A26" s="18"/>
      <c r="B26" s="38" t="s">
        <v>39</v>
      </c>
      <c r="C26" s="39"/>
      <c r="D26" s="49" t="s">
        <v>40</v>
      </c>
      <c r="E26" s="65">
        <f t="shared" ref="E26:G26" si="6">SUM(E27:E31)</f>
        <v>2832262.7</v>
      </c>
      <c r="F26" s="65">
        <f t="shared" si="6"/>
        <v>6639799.4000000004</v>
      </c>
      <c r="G26" s="65">
        <f t="shared" si="6"/>
        <v>3807536.7</v>
      </c>
      <c r="H26" s="18"/>
    </row>
    <row r="27" spans="1:9" ht="86.25" x14ac:dyDescent="0.3">
      <c r="A27" s="18"/>
      <c r="B27" s="40">
        <v>1049</v>
      </c>
      <c r="C27" s="41">
        <v>11007</v>
      </c>
      <c r="D27" s="42" t="s">
        <v>38</v>
      </c>
      <c r="E27" s="63">
        <v>173558.7</v>
      </c>
      <c r="F27" s="63">
        <v>124860.20000000001</v>
      </c>
      <c r="G27" s="61">
        <f>+F27-E27</f>
        <v>-48698.5</v>
      </c>
      <c r="H27" s="43" t="s">
        <v>112</v>
      </c>
    </row>
    <row r="28" spans="1:9" ht="86.25" x14ac:dyDescent="0.3">
      <c r="A28" s="18"/>
      <c r="B28" s="40">
        <v>1157</v>
      </c>
      <c r="C28" s="40">
        <v>21001</v>
      </c>
      <c r="D28" s="42" t="s">
        <v>41</v>
      </c>
      <c r="E28" s="63">
        <v>1500000</v>
      </c>
      <c r="F28" s="63">
        <v>879380</v>
      </c>
      <c r="G28" s="61">
        <f>+F28-E28</f>
        <v>-620620</v>
      </c>
      <c r="H28" s="44" t="s">
        <v>113</v>
      </c>
    </row>
    <row r="29" spans="1:9" ht="34.5" x14ac:dyDescent="0.3">
      <c r="A29" s="18"/>
      <c r="B29" s="40">
        <v>1176</v>
      </c>
      <c r="C29" s="40">
        <v>11001</v>
      </c>
      <c r="D29" s="42" t="s">
        <v>42</v>
      </c>
      <c r="E29" s="63">
        <v>495704</v>
      </c>
      <c r="F29" s="63">
        <v>503704</v>
      </c>
      <c r="G29" s="61">
        <f>+F29-E29</f>
        <v>8000</v>
      </c>
      <c r="H29" s="45" t="s">
        <v>114</v>
      </c>
    </row>
    <row r="30" spans="1:9" ht="69" x14ac:dyDescent="0.3">
      <c r="A30" s="18"/>
      <c r="B30" s="40">
        <v>1232</v>
      </c>
      <c r="C30" s="40">
        <v>12002</v>
      </c>
      <c r="D30" s="42" t="s">
        <v>43</v>
      </c>
      <c r="E30" s="63">
        <v>663000</v>
      </c>
      <c r="F30" s="63">
        <v>1192000</v>
      </c>
      <c r="G30" s="61">
        <f>+F30-E30</f>
        <v>529000</v>
      </c>
      <c r="H30" s="44" t="s">
        <v>115</v>
      </c>
    </row>
    <row r="31" spans="1:9" ht="141.75" customHeight="1" x14ac:dyDescent="0.3">
      <c r="A31" s="18"/>
      <c r="B31" s="40">
        <v>1232</v>
      </c>
      <c r="C31" s="40">
        <v>12003</v>
      </c>
      <c r="D31" s="42" t="s">
        <v>95</v>
      </c>
      <c r="E31" s="63">
        <v>0</v>
      </c>
      <c r="F31" s="63">
        <v>3939855.2</v>
      </c>
      <c r="G31" s="61">
        <f>+F31-E31</f>
        <v>3939855.2</v>
      </c>
      <c r="H31" s="42" t="s">
        <v>116</v>
      </c>
    </row>
    <row r="32" spans="1:9" s="28" customFormat="1" x14ac:dyDescent="0.3">
      <c r="A32" s="18"/>
      <c r="B32" s="38" t="s">
        <v>39</v>
      </c>
      <c r="C32" s="39"/>
      <c r="D32" s="49" t="s">
        <v>44</v>
      </c>
      <c r="E32" s="65">
        <f t="shared" ref="E32:G32" si="7">+E33+E34</f>
        <v>3262150.7</v>
      </c>
      <c r="F32" s="65">
        <f t="shared" si="7"/>
        <v>1874887</v>
      </c>
      <c r="G32" s="65">
        <f t="shared" si="7"/>
        <v>-1387263.7000000002</v>
      </c>
      <c r="H32" s="18"/>
    </row>
    <row r="33" spans="1:8" ht="86.25" x14ac:dyDescent="0.3">
      <c r="A33" s="18"/>
      <c r="B33" s="40">
        <v>1086</v>
      </c>
      <c r="C33" s="40">
        <v>12003</v>
      </c>
      <c r="D33" s="42" t="s">
        <v>45</v>
      </c>
      <c r="E33" s="63">
        <v>1133975.1000000001</v>
      </c>
      <c r="F33" s="63">
        <v>300000</v>
      </c>
      <c r="G33" s="61">
        <f>+F33-E33</f>
        <v>-833975.10000000009</v>
      </c>
      <c r="H33" s="42" t="s">
        <v>91</v>
      </c>
    </row>
    <row r="34" spans="1:8" ht="51.75" x14ac:dyDescent="0.3">
      <c r="A34" s="18"/>
      <c r="B34" s="40">
        <v>1165</v>
      </c>
      <c r="C34" s="40">
        <v>11013</v>
      </c>
      <c r="D34" s="42" t="s">
        <v>46</v>
      </c>
      <c r="E34" s="63">
        <v>2128175.6</v>
      </c>
      <c r="F34" s="63">
        <v>1574887</v>
      </c>
      <c r="G34" s="61">
        <f>+F34-E34</f>
        <v>-553288.60000000009</v>
      </c>
      <c r="H34" s="42" t="s">
        <v>89</v>
      </c>
    </row>
    <row r="35" spans="1:8" s="28" customFormat="1" x14ac:dyDescent="0.3">
      <c r="A35" s="18"/>
      <c r="B35" s="38" t="s">
        <v>39</v>
      </c>
      <c r="C35" s="39"/>
      <c r="D35" s="49" t="s">
        <v>47</v>
      </c>
      <c r="E35" s="65">
        <f t="shared" ref="E35:G35" si="8">+E36+E37</f>
        <v>405728.70000000007</v>
      </c>
      <c r="F35" s="65">
        <f t="shared" si="8"/>
        <v>1405250.4000000001</v>
      </c>
      <c r="G35" s="65">
        <f t="shared" si="8"/>
        <v>999521.7</v>
      </c>
      <c r="H35" s="18"/>
    </row>
    <row r="36" spans="1:8" ht="34.5" x14ac:dyDescent="0.3">
      <c r="A36" s="18"/>
      <c r="B36" s="40">
        <v>1155</v>
      </c>
      <c r="C36" s="40">
        <v>11002</v>
      </c>
      <c r="D36" s="42" t="s">
        <v>48</v>
      </c>
      <c r="E36" s="63">
        <v>98603.1</v>
      </c>
      <c r="F36" s="63">
        <v>98124.800000000003</v>
      </c>
      <c r="G36" s="61">
        <f>+F36-E36</f>
        <v>-478.30000000000291</v>
      </c>
      <c r="H36" s="44" t="s">
        <v>117</v>
      </c>
    </row>
    <row r="37" spans="1:8" ht="51.75" x14ac:dyDescent="0.3">
      <c r="A37" s="18"/>
      <c r="B37" s="40">
        <v>1173</v>
      </c>
      <c r="C37" s="40">
        <v>11001</v>
      </c>
      <c r="D37" s="42" t="s">
        <v>49</v>
      </c>
      <c r="E37" s="63">
        <v>307125.60000000003</v>
      </c>
      <c r="F37" s="63">
        <v>1307125.6000000001</v>
      </c>
      <c r="G37" s="61">
        <f>+F37-E37</f>
        <v>1000000</v>
      </c>
      <c r="H37" s="42" t="s">
        <v>118</v>
      </c>
    </row>
    <row r="38" spans="1:8" s="28" customFormat="1" x14ac:dyDescent="0.3">
      <c r="A38" s="18"/>
      <c r="B38" s="38" t="s">
        <v>39</v>
      </c>
      <c r="C38" s="39"/>
      <c r="D38" s="49" t="s">
        <v>100</v>
      </c>
      <c r="E38" s="65">
        <f t="shared" ref="E38:G38" si="9">SUM(E39:E44)</f>
        <v>878550.9</v>
      </c>
      <c r="F38" s="65">
        <f t="shared" si="9"/>
        <v>1100585</v>
      </c>
      <c r="G38" s="65">
        <f t="shared" si="9"/>
        <v>222034.1</v>
      </c>
      <c r="H38" s="44"/>
    </row>
    <row r="39" spans="1:8" ht="103.5" x14ac:dyDescent="0.3">
      <c r="A39" s="26"/>
      <c r="B39" s="40">
        <v>1053</v>
      </c>
      <c r="C39" s="40">
        <v>11005</v>
      </c>
      <c r="D39" s="46" t="s">
        <v>101</v>
      </c>
      <c r="E39" s="64">
        <v>20425</v>
      </c>
      <c r="F39" s="64">
        <v>1585</v>
      </c>
      <c r="G39" s="61">
        <f t="shared" ref="G39:G44" si="10">+F39-E39</f>
        <v>-18840</v>
      </c>
      <c r="H39" s="47" t="s">
        <v>105</v>
      </c>
    </row>
    <row r="40" spans="1:8" ht="86.25" x14ac:dyDescent="0.3">
      <c r="A40" s="26"/>
      <c r="B40" s="40">
        <v>1053</v>
      </c>
      <c r="C40" s="40">
        <v>11006</v>
      </c>
      <c r="D40" s="46" t="s">
        <v>102</v>
      </c>
      <c r="E40" s="64">
        <v>585063</v>
      </c>
      <c r="F40" s="64">
        <v>540000</v>
      </c>
      <c r="G40" s="61">
        <f t="shared" si="10"/>
        <v>-45063</v>
      </c>
      <c r="H40" s="47" t="s">
        <v>106</v>
      </c>
    </row>
    <row r="41" spans="1:8" ht="86.25" x14ac:dyDescent="0.3">
      <c r="A41" s="26"/>
      <c r="B41" s="40">
        <v>1053</v>
      </c>
      <c r="C41" s="40">
        <v>11008</v>
      </c>
      <c r="D41" s="46" t="s">
        <v>103</v>
      </c>
      <c r="E41" s="64">
        <v>234048.4</v>
      </c>
      <c r="F41" s="64">
        <v>180000</v>
      </c>
      <c r="G41" s="61">
        <f t="shared" si="10"/>
        <v>-54048.399999999994</v>
      </c>
      <c r="H41" s="47" t="s">
        <v>106</v>
      </c>
    </row>
    <row r="42" spans="1:8" ht="86.25" x14ac:dyDescent="0.3">
      <c r="A42" s="26"/>
      <c r="B42" s="40">
        <v>1053</v>
      </c>
      <c r="C42" s="40">
        <v>11009</v>
      </c>
      <c r="D42" s="46" t="s">
        <v>104</v>
      </c>
      <c r="E42" s="64">
        <v>39014.5</v>
      </c>
      <c r="F42" s="64">
        <v>20000</v>
      </c>
      <c r="G42" s="61">
        <f t="shared" si="10"/>
        <v>-19014.5</v>
      </c>
      <c r="H42" s="47" t="s">
        <v>106</v>
      </c>
    </row>
    <row r="43" spans="1:8" ht="103.5" x14ac:dyDescent="0.3">
      <c r="A43" s="26"/>
      <c r="B43" s="40">
        <v>1053</v>
      </c>
      <c r="C43" s="40">
        <v>11015</v>
      </c>
      <c r="D43" s="46" t="s">
        <v>107</v>
      </c>
      <c r="E43" s="64">
        <v>0</v>
      </c>
      <c r="F43" s="64">
        <v>115000</v>
      </c>
      <c r="G43" s="61">
        <f t="shared" si="10"/>
        <v>115000</v>
      </c>
      <c r="H43" s="47" t="s">
        <v>109</v>
      </c>
    </row>
    <row r="44" spans="1:8" ht="120.75" x14ac:dyDescent="0.3">
      <c r="A44" s="26"/>
      <c r="B44" s="40">
        <v>1053</v>
      </c>
      <c r="C44" s="40">
        <v>32004</v>
      </c>
      <c r="D44" s="46" t="s">
        <v>108</v>
      </c>
      <c r="E44" s="64">
        <v>0</v>
      </c>
      <c r="F44" s="64">
        <v>244000</v>
      </c>
      <c r="G44" s="61">
        <f t="shared" si="10"/>
        <v>244000</v>
      </c>
      <c r="H44" s="47" t="s">
        <v>110</v>
      </c>
    </row>
    <row r="45" spans="1:8" s="28" customFormat="1" ht="51.75" x14ac:dyDescent="0.3">
      <c r="A45" s="18"/>
      <c r="B45" s="38" t="s">
        <v>39</v>
      </c>
      <c r="C45" s="39"/>
      <c r="D45" s="49" t="s">
        <v>87</v>
      </c>
      <c r="E45" s="65">
        <f t="shared" ref="E45:G45" si="11">+E46+E47+E48</f>
        <v>17261351.100000001</v>
      </c>
      <c r="F45" s="65">
        <f t="shared" si="11"/>
        <v>16775973.900000002</v>
      </c>
      <c r="G45" s="65">
        <f t="shared" si="11"/>
        <v>-485377.19999999925</v>
      </c>
      <c r="H45" s="18"/>
    </row>
    <row r="46" spans="1:8" ht="51.75" x14ac:dyDescent="0.3">
      <c r="A46" s="26"/>
      <c r="B46" s="40">
        <v>1162</v>
      </c>
      <c r="C46" s="40">
        <v>11006</v>
      </c>
      <c r="D46" s="42" t="s">
        <v>50</v>
      </c>
      <c r="E46" s="63">
        <v>132405</v>
      </c>
      <c r="F46" s="63">
        <v>152883</v>
      </c>
      <c r="G46" s="61">
        <f>+F46-E46</f>
        <v>20478</v>
      </c>
      <c r="H46" s="44" t="s">
        <v>54</v>
      </c>
    </row>
    <row r="47" spans="1:8" ht="34.5" x14ac:dyDescent="0.3">
      <c r="A47" s="26"/>
      <c r="B47" s="40">
        <v>1162</v>
      </c>
      <c r="C47" s="40">
        <v>32005</v>
      </c>
      <c r="D47" s="42" t="s">
        <v>30</v>
      </c>
      <c r="E47" s="63">
        <v>0</v>
      </c>
      <c r="F47" s="63">
        <v>3434000</v>
      </c>
      <c r="G47" s="61">
        <f>+F47-E47</f>
        <v>3434000</v>
      </c>
      <c r="H47" s="50" t="s">
        <v>90</v>
      </c>
    </row>
    <row r="48" spans="1:8" ht="34.5" x14ac:dyDescent="0.3">
      <c r="A48" s="26"/>
      <c r="B48" s="40">
        <v>1236</v>
      </c>
      <c r="C48" s="40">
        <v>32002</v>
      </c>
      <c r="D48" s="42" t="s">
        <v>51</v>
      </c>
      <c r="E48" s="63">
        <v>17128946.100000001</v>
      </c>
      <c r="F48" s="63">
        <v>13189090.900000002</v>
      </c>
      <c r="G48" s="61">
        <f>+F48-E48</f>
        <v>-3939855.1999999993</v>
      </c>
      <c r="H48" s="44" t="s">
        <v>55</v>
      </c>
    </row>
    <row r="49" spans="1:8" s="28" customFormat="1" x14ac:dyDescent="0.3">
      <c r="A49" s="18"/>
      <c r="B49" s="38" t="s">
        <v>39</v>
      </c>
      <c r="C49" s="39"/>
      <c r="D49" s="49" t="s">
        <v>56</v>
      </c>
      <c r="E49" s="65">
        <f t="shared" ref="E49:G49" si="12">+E50</f>
        <v>1127207</v>
      </c>
      <c r="F49" s="65">
        <f t="shared" si="12"/>
        <v>0</v>
      </c>
      <c r="G49" s="65">
        <f t="shared" si="12"/>
        <v>-1127207</v>
      </c>
      <c r="H49" s="18"/>
    </row>
    <row r="50" spans="1:8" ht="34.5" x14ac:dyDescent="0.3">
      <c r="A50" s="26"/>
      <c r="B50" s="40">
        <v>1204</v>
      </c>
      <c r="C50" s="40">
        <v>31001</v>
      </c>
      <c r="D50" s="42" t="s">
        <v>57</v>
      </c>
      <c r="E50" s="63">
        <v>1127207</v>
      </c>
      <c r="F50" s="63">
        <v>0</v>
      </c>
      <c r="G50" s="61">
        <f>+F50-E50</f>
        <v>-1127207</v>
      </c>
      <c r="H50" s="44" t="s">
        <v>52</v>
      </c>
    </row>
    <row r="51" spans="1:8" s="28" customFormat="1" ht="51.75" x14ac:dyDescent="0.3">
      <c r="A51" s="18"/>
      <c r="B51" s="38" t="s">
        <v>39</v>
      </c>
      <c r="C51" s="39"/>
      <c r="D51" s="49" t="s">
        <v>86</v>
      </c>
      <c r="E51" s="65">
        <f t="shared" ref="E51:G51" si="13">SUM(E52:E60)</f>
        <v>17913041.600000001</v>
      </c>
      <c r="F51" s="65">
        <f t="shared" si="13"/>
        <v>11796702.299999999</v>
      </c>
      <c r="G51" s="65">
        <f t="shared" si="13"/>
        <v>-6116339.3000000007</v>
      </c>
      <c r="H51" s="44"/>
    </row>
    <row r="52" spans="1:8" ht="51.75" x14ac:dyDescent="0.3">
      <c r="A52" s="26"/>
      <c r="B52" s="40">
        <v>1098</v>
      </c>
      <c r="C52" s="40">
        <v>12001</v>
      </c>
      <c r="D52" s="42" t="s">
        <v>58</v>
      </c>
      <c r="E52" s="63">
        <v>0</v>
      </c>
      <c r="F52" s="63">
        <v>357457</v>
      </c>
      <c r="G52" s="61">
        <f t="shared" ref="G52:G60" si="14">+F52-E52</f>
        <v>357457</v>
      </c>
      <c r="H52" s="44" t="s">
        <v>59</v>
      </c>
    </row>
    <row r="53" spans="1:8" ht="69" x14ac:dyDescent="0.3">
      <c r="A53" s="26"/>
      <c r="B53" s="40">
        <v>1098</v>
      </c>
      <c r="C53" s="40">
        <v>21001</v>
      </c>
      <c r="D53" s="42" t="s">
        <v>60</v>
      </c>
      <c r="E53" s="63">
        <v>0</v>
      </c>
      <c r="F53" s="63">
        <v>462364.5</v>
      </c>
      <c r="G53" s="61">
        <f t="shared" si="14"/>
        <v>462364.5</v>
      </c>
      <c r="H53" s="44" t="s">
        <v>61</v>
      </c>
    </row>
    <row r="54" spans="1:8" ht="51.75" x14ac:dyDescent="0.3">
      <c r="A54" s="26"/>
      <c r="B54" s="40">
        <v>1160</v>
      </c>
      <c r="C54" s="40">
        <v>11012</v>
      </c>
      <c r="D54" s="46" t="s">
        <v>62</v>
      </c>
      <c r="E54" s="64">
        <v>201443.7</v>
      </c>
      <c r="F54" s="64">
        <v>218640.1</v>
      </c>
      <c r="G54" s="61">
        <f t="shared" si="14"/>
        <v>17196.399999999994</v>
      </c>
      <c r="H54" s="52" t="s">
        <v>93</v>
      </c>
    </row>
    <row r="55" spans="1:8" ht="51.75" x14ac:dyDescent="0.3">
      <c r="A55" s="26"/>
      <c r="B55" s="40">
        <v>1160</v>
      </c>
      <c r="C55" s="40">
        <v>11013</v>
      </c>
      <c r="D55" s="46" t="s">
        <v>63</v>
      </c>
      <c r="E55" s="64">
        <v>81597.899999999994</v>
      </c>
      <c r="F55" s="64">
        <v>92126.599999999991</v>
      </c>
      <c r="G55" s="61">
        <f t="shared" si="14"/>
        <v>10528.699999999997</v>
      </c>
      <c r="H55" s="52" t="s">
        <v>93</v>
      </c>
    </row>
    <row r="56" spans="1:8" ht="34.5" x14ac:dyDescent="0.3">
      <c r="A56" s="26"/>
      <c r="B56" s="40">
        <v>1205</v>
      </c>
      <c r="C56" s="40">
        <v>12029</v>
      </c>
      <c r="D56" s="46" t="s">
        <v>96</v>
      </c>
      <c r="E56" s="64">
        <v>7630000</v>
      </c>
      <c r="F56" s="64">
        <v>9812114.0999999996</v>
      </c>
      <c r="G56" s="61">
        <f t="shared" si="14"/>
        <v>2182114.0999999996</v>
      </c>
      <c r="H56" s="52" t="s">
        <v>97</v>
      </c>
    </row>
    <row r="57" spans="1:8" ht="51.75" x14ac:dyDescent="0.3">
      <c r="A57" s="26"/>
      <c r="B57" s="40">
        <v>1206</v>
      </c>
      <c r="C57" s="40">
        <v>11001</v>
      </c>
      <c r="D57" s="46" t="s">
        <v>64</v>
      </c>
      <c r="E57" s="64">
        <v>0</v>
      </c>
      <c r="F57" s="64">
        <v>39000</v>
      </c>
      <c r="G57" s="61">
        <f t="shared" si="14"/>
        <v>39000</v>
      </c>
      <c r="H57" s="44" t="s">
        <v>67</v>
      </c>
    </row>
    <row r="58" spans="1:8" ht="86.25" x14ac:dyDescent="0.3">
      <c r="A58" s="26"/>
      <c r="B58" s="40">
        <v>1206</v>
      </c>
      <c r="C58" s="40">
        <v>32001</v>
      </c>
      <c r="D58" s="46" t="s">
        <v>65</v>
      </c>
      <c r="E58" s="64">
        <v>0</v>
      </c>
      <c r="F58" s="64">
        <v>250000</v>
      </c>
      <c r="G58" s="61">
        <f t="shared" si="14"/>
        <v>250000</v>
      </c>
      <c r="H58" s="44" t="s">
        <v>67</v>
      </c>
    </row>
    <row r="59" spans="1:8" ht="103.5" x14ac:dyDescent="0.3">
      <c r="A59" s="26"/>
      <c r="B59" s="40">
        <v>1206</v>
      </c>
      <c r="C59" s="40">
        <v>32002</v>
      </c>
      <c r="D59" s="46" t="s">
        <v>66</v>
      </c>
      <c r="E59" s="64">
        <v>0</v>
      </c>
      <c r="F59" s="64">
        <v>565000</v>
      </c>
      <c r="G59" s="61">
        <f t="shared" si="14"/>
        <v>565000</v>
      </c>
      <c r="H59" s="44" t="s">
        <v>67</v>
      </c>
    </row>
    <row r="60" spans="1:8" ht="120.75" x14ac:dyDescent="0.3">
      <c r="A60" s="26"/>
      <c r="B60" s="40">
        <v>1225</v>
      </c>
      <c r="C60" s="40">
        <v>12016</v>
      </c>
      <c r="D60" s="46" t="s">
        <v>68</v>
      </c>
      <c r="E60" s="64">
        <v>10000000</v>
      </c>
      <c r="F60" s="64">
        <v>0</v>
      </c>
      <c r="G60" s="61">
        <f t="shared" si="14"/>
        <v>-10000000</v>
      </c>
      <c r="H60" s="44" t="s">
        <v>69</v>
      </c>
    </row>
    <row r="61" spans="1:8" s="28" customFormat="1" ht="34.5" x14ac:dyDescent="0.3">
      <c r="A61" s="18"/>
      <c r="B61" s="38" t="s">
        <v>39</v>
      </c>
      <c r="C61" s="39"/>
      <c r="D61" s="49" t="s">
        <v>70</v>
      </c>
      <c r="E61" s="65">
        <f t="shared" ref="E61:G61" si="15">+E62+E63</f>
        <v>1165500</v>
      </c>
      <c r="F61" s="65">
        <f t="shared" si="15"/>
        <v>1541500</v>
      </c>
      <c r="G61" s="65">
        <f t="shared" si="15"/>
        <v>376000</v>
      </c>
      <c r="H61" s="44"/>
    </row>
    <row r="62" spans="1:8" ht="51.75" x14ac:dyDescent="0.3">
      <c r="A62" s="26"/>
      <c r="B62" s="40">
        <v>1043</v>
      </c>
      <c r="C62" s="40">
        <v>11004</v>
      </c>
      <c r="D62" s="46" t="s">
        <v>71</v>
      </c>
      <c r="E62" s="64">
        <v>293000</v>
      </c>
      <c r="F62" s="64">
        <v>613000</v>
      </c>
      <c r="G62" s="61">
        <f>+F62-E62</f>
        <v>320000</v>
      </c>
      <c r="H62" s="56" t="s">
        <v>119</v>
      </c>
    </row>
    <row r="63" spans="1:8" ht="34.5" x14ac:dyDescent="0.3">
      <c r="A63" s="26"/>
      <c r="B63" s="40">
        <v>1043</v>
      </c>
      <c r="C63" s="40">
        <v>11009</v>
      </c>
      <c r="D63" s="46" t="s">
        <v>72</v>
      </c>
      <c r="E63" s="64">
        <v>872500</v>
      </c>
      <c r="F63" s="64">
        <v>928500</v>
      </c>
      <c r="G63" s="61">
        <f>+F63-E63</f>
        <v>56000</v>
      </c>
      <c r="H63" s="56" t="s">
        <v>119</v>
      </c>
    </row>
    <row r="64" spans="1:8" s="28" customFormat="1" x14ac:dyDescent="0.3">
      <c r="A64" s="18"/>
      <c r="B64" s="38" t="s">
        <v>39</v>
      </c>
      <c r="C64" s="39"/>
      <c r="D64" s="49" t="s">
        <v>73</v>
      </c>
      <c r="E64" s="65">
        <f t="shared" ref="E64:G64" si="16">+E65</f>
        <v>322186868.80000001</v>
      </c>
      <c r="F64" s="65">
        <f t="shared" si="16"/>
        <v>323135186</v>
      </c>
      <c r="G64" s="65">
        <f t="shared" si="16"/>
        <v>948317.19999998808</v>
      </c>
      <c r="H64" s="44"/>
    </row>
    <row r="65" spans="1:8" ht="34.5" x14ac:dyDescent="0.3">
      <c r="A65" s="26"/>
      <c r="B65" s="40">
        <v>1006</v>
      </c>
      <c r="C65" s="40">
        <v>13001</v>
      </c>
      <c r="D65" s="42" t="s">
        <v>74</v>
      </c>
      <c r="E65" s="63">
        <v>322186868.80000001</v>
      </c>
      <c r="F65" s="63">
        <v>323135186</v>
      </c>
      <c r="G65" s="61">
        <f>+F65-E65</f>
        <v>948317.19999998808</v>
      </c>
      <c r="H65" s="48" t="s">
        <v>75</v>
      </c>
    </row>
    <row r="66" spans="1:8" s="28" customFormat="1" x14ac:dyDescent="0.3">
      <c r="A66" s="18"/>
      <c r="B66" s="38" t="s">
        <v>39</v>
      </c>
      <c r="C66" s="39"/>
      <c r="D66" s="49" t="s">
        <v>76</v>
      </c>
      <c r="E66" s="65">
        <f t="shared" ref="E66:G66" si="17">+E67</f>
        <v>0</v>
      </c>
      <c r="F66" s="65">
        <f t="shared" si="17"/>
        <v>300000</v>
      </c>
      <c r="G66" s="65">
        <f t="shared" si="17"/>
        <v>300000</v>
      </c>
      <c r="H66" s="44"/>
    </row>
    <row r="67" spans="1:8" ht="51.75" x14ac:dyDescent="0.3">
      <c r="A67" s="26"/>
      <c r="B67" s="40">
        <v>1234</v>
      </c>
      <c r="C67" s="40">
        <v>11016</v>
      </c>
      <c r="D67" s="42" t="s">
        <v>77</v>
      </c>
      <c r="E67" s="63">
        <v>0</v>
      </c>
      <c r="F67" s="63">
        <v>300000</v>
      </c>
      <c r="G67" s="61">
        <f>+F67-E67</f>
        <v>300000</v>
      </c>
      <c r="H67" s="47" t="s">
        <v>94</v>
      </c>
    </row>
    <row r="68" spans="1:8" s="28" customFormat="1" x14ac:dyDescent="0.3">
      <c r="A68" s="18"/>
      <c r="B68" s="38" t="s">
        <v>39</v>
      </c>
      <c r="C68" s="39"/>
      <c r="D68" s="49" t="s">
        <v>78</v>
      </c>
      <c r="E68" s="65">
        <f t="shared" ref="E68:G68" si="18">+E69</f>
        <v>0</v>
      </c>
      <c r="F68" s="65">
        <f t="shared" si="18"/>
        <v>72000000</v>
      </c>
      <c r="G68" s="65">
        <f t="shared" si="18"/>
        <v>72000000</v>
      </c>
      <c r="H68" s="44"/>
    </row>
    <row r="69" spans="1:8" ht="69" x14ac:dyDescent="0.3">
      <c r="A69" s="26"/>
      <c r="B69" s="40">
        <v>1239</v>
      </c>
      <c r="C69" s="40">
        <v>11001</v>
      </c>
      <c r="D69" s="46" t="s">
        <v>88</v>
      </c>
      <c r="E69" s="64">
        <v>0</v>
      </c>
      <c r="F69" s="64">
        <v>72000000</v>
      </c>
      <c r="G69" s="61">
        <f>+F69-E69</f>
        <v>72000000</v>
      </c>
      <c r="H69" s="56" t="s">
        <v>126</v>
      </c>
    </row>
    <row r="70" spans="1:8" s="28" customFormat="1" x14ac:dyDescent="0.3">
      <c r="A70" s="18"/>
      <c r="B70" s="38" t="s">
        <v>39</v>
      </c>
      <c r="C70" s="39"/>
      <c r="D70" s="49" t="s">
        <v>98</v>
      </c>
      <c r="E70" s="65">
        <f t="shared" ref="E70:G70" si="19">+E71</f>
        <v>7640</v>
      </c>
      <c r="F70" s="65">
        <f t="shared" si="19"/>
        <v>29844</v>
      </c>
      <c r="G70" s="65">
        <f t="shared" si="19"/>
        <v>22204</v>
      </c>
      <c r="H70" s="44"/>
    </row>
    <row r="71" spans="1:8" ht="69" x14ac:dyDescent="0.3">
      <c r="A71" s="26"/>
      <c r="B71" s="40" t="str">
        <f>+B70</f>
        <v>ԲԳԿ</v>
      </c>
      <c r="C71" s="40">
        <v>31001</v>
      </c>
      <c r="D71" s="46" t="s">
        <v>99</v>
      </c>
      <c r="E71" s="64">
        <v>7640</v>
      </c>
      <c r="F71" s="64">
        <v>29844</v>
      </c>
      <c r="G71" s="61">
        <f>+F71-E71</f>
        <v>22204</v>
      </c>
      <c r="H71" s="55" t="s">
        <v>120</v>
      </c>
    </row>
    <row r="72" spans="1:8" s="28" customFormat="1" x14ac:dyDescent="0.3">
      <c r="A72" s="18"/>
      <c r="B72" s="38" t="s">
        <v>39</v>
      </c>
      <c r="C72" s="39"/>
      <c r="D72" s="49" t="s">
        <v>79</v>
      </c>
      <c r="E72" s="65">
        <f t="shared" ref="E72:G72" si="20">+E73</f>
        <v>93995935.900000006</v>
      </c>
      <c r="F72" s="65">
        <f t="shared" si="20"/>
        <v>155892920.89999962</v>
      </c>
      <c r="G72" s="65">
        <f t="shared" si="20"/>
        <v>61896984.999999613</v>
      </c>
      <c r="H72" s="44"/>
    </row>
    <row r="73" spans="1:8" x14ac:dyDescent="0.3">
      <c r="A73" s="26"/>
      <c r="B73" s="40"/>
      <c r="C73" s="40"/>
      <c r="D73" s="42" t="s">
        <v>31</v>
      </c>
      <c r="E73" s="63">
        <v>93995935.900000006</v>
      </c>
      <c r="F73" s="63">
        <v>155892920.89999962</v>
      </c>
      <c r="G73" s="61">
        <f>+F73-E73</f>
        <v>61896984.999999613</v>
      </c>
      <c r="H73" s="47"/>
    </row>
  </sheetData>
  <customSheetViews>
    <customSheetView guid="{C495180A-5E65-4A09-AA6A-C9D86DE6B6F0}" scale="115" showPageBreaks="1" topLeftCell="C4">
      <pane ySplit="3" topLeftCell="A63" activePane="bottomLeft" state="frozen"/>
      <selection pane="bottomLeft" activeCell="H69" sqref="H69"/>
      <pageMargins left="0.7" right="0.7" top="0.75" bottom="0.75" header="0.3" footer="0.3"/>
      <pageSetup paperSize="9" orientation="landscape" r:id="rId1"/>
    </customSheetView>
    <customSheetView guid="{77219AF3-B1E1-48EB-9490-6ADA68AE0883}" scale="115" showPageBreaks="1">
      <pane xSplit="3" ySplit="6" topLeftCell="D19" activePane="bottomRight" state="frozen"/>
      <selection pane="bottomRight" activeCell="F20" sqref="F20"/>
      <pageMargins left="0.196850393700787" right="0.196850393700787" top="0.196850393700787" bottom="0.196850393700787" header="0.31496062992126" footer="0.31496062992126"/>
      <pageSetup paperSize="9" scale="82" orientation="landscape" r:id="rId2"/>
    </customSheetView>
    <customSheetView guid="{0624C039-C0C1-437F-A60B-CAEC475D8668}" scale="115" showPageBreaks="1" hiddenRows="1" view="pageBreakPreview" topLeftCell="A4">
      <pane ySplit="3" topLeftCell="A40" activePane="bottomLeft" state="frozen"/>
      <selection pane="bottomLeft" activeCell="F67" sqref="F67"/>
      <rowBreaks count="2" manualBreakCount="2">
        <brk id="94" max="16383" man="1"/>
        <brk id="100" max="16383" man="1"/>
      </rowBreaks>
      <colBreaks count="1" manualBreakCount="1">
        <brk id="7" max="1048575" man="1"/>
      </colBreaks>
      <pageMargins left="0.2" right="0.2" top="0.25" bottom="0.25" header="0.3" footer="0.3"/>
      <pageSetup paperSize="9" scale="73" orientation="landscape" r:id="rId3"/>
    </customSheetView>
    <customSheetView guid="{C81C1F1C-0BA5-4B6C-A252-B746A9F8F14B}" scale="115" showPageBreaks="1" topLeftCell="D13">
      <selection activeCell="F18" sqref="F18"/>
      <pageMargins left="0.7" right="0.7" top="0.75" bottom="0.75" header="0.3" footer="0.3"/>
      <pageSetup paperSize="9" orientation="landscape" r:id="rId4"/>
    </customSheetView>
    <customSheetView guid="{E8584ED9-F420-4BE4-8479-3E2AFDA42F64}" scale="115" topLeftCell="A25">
      <selection activeCell="F30" sqref="F30"/>
      <pageMargins left="0.7" right="0.7" top="0.75" bottom="0.75" header="0.3" footer="0.3"/>
      <pageSetup paperSize="9" orientation="landscape" r:id="rId5"/>
    </customSheetView>
    <customSheetView guid="{C912D526-57F0-4FE1-AEFB-67D7F656E024}" scale="130">
      <pane xSplit="3" ySplit="6" topLeftCell="D36" activePane="bottomRight" state="frozen"/>
      <selection pane="bottomRight" activeCell="F39" sqref="F39"/>
      <pageMargins left="0.196850393700787" right="0.196850393700787" top="0.196850393700787" bottom="0.196850393700787" header="0.31496062992126" footer="0.31496062992126"/>
      <pageSetup paperSize="9" scale="82" orientation="landscape" r:id="rId6"/>
    </customSheetView>
    <customSheetView guid="{3696502F-BAAF-4EB6-B795-C791CB11099A}" showPageBreaks="1" topLeftCell="A128">
      <selection activeCell="G136" sqref="G136"/>
      <pageMargins left="0.19685039370078741" right="0.19685039370078741" top="0.19685039370078741" bottom="0.19685039370078741" header="0.31496062992125984" footer="0.31496062992125984"/>
      <pageSetup paperSize="9" orientation="landscape" r:id="rId7"/>
    </customSheetView>
    <customSheetView guid="{691C249F-4BB7-4F60-BAC4-68BDC4F3BEF4}" showPageBreaks="1">
      <selection activeCell="G10" sqref="G10"/>
      <pageMargins left="0.7" right="0.7" top="0.75" bottom="0.75" header="0.3" footer="0.3"/>
      <pageSetup paperSize="9" orientation="landscape" r:id="rId8"/>
    </customSheetView>
    <customSheetView guid="{44556BCB-8B8A-486B-A28C-4D0204DBDB15}" showPageBreaks="1" topLeftCell="A92">
      <selection activeCell="E92" sqref="E92"/>
      <pageMargins left="0.7" right="0.7" top="0.75" bottom="0.75" header="0.3" footer="0.3"/>
      <pageSetup paperSize="9" orientation="landscape" r:id="rId9"/>
    </customSheetView>
    <customSheetView guid="{2DF74C81-7537-47CE-9240-9C9F6E4B3B00}" showPageBreaks="1" showAutoFilter="1" topLeftCell="B182">
      <selection activeCell="I194" sqref="I194"/>
      <pageMargins left="0.196850393700787" right="0.196850393700787" top="0.196850393700787" bottom="0.196850393700787" header="0.31496062992126" footer="0.31496062992126"/>
      <pageSetup paperSize="9" scale="82" orientation="landscape" r:id="rId10"/>
      <autoFilter ref="A6:G188"/>
    </customSheetView>
    <customSheetView guid="{3D3B2D84-0FCA-4BC7-B481-C35217958579}" hiddenRows="1" topLeftCell="A38">
      <selection activeCell="G43" sqref="G43"/>
      <pageMargins left="0.7" right="0.7" top="0.75" bottom="0.75" header="0.3" footer="0.3"/>
      <pageSetup paperSize="9" orientation="landscape" r:id="rId11"/>
    </customSheetView>
    <customSheetView guid="{37C122A6-5200-4C64-B7CC-504FC6325BF6}" topLeftCell="B1">
      <selection activeCell="G10" sqref="G10"/>
      <pageMargins left="0.19685039370078741" right="0.19685039370078741" top="0.19685039370078741" bottom="0.19685039370078741" header="0.31496062992125984" footer="0.31496062992125984"/>
      <pageSetup paperSize="9" orientation="landscape" r:id="rId12"/>
    </customSheetView>
    <customSheetView guid="{43433F93-B215-4A80-B580-DE9D6795804A}" topLeftCell="A75">
      <selection activeCell="G79" sqref="G79"/>
      <pageMargins left="0.19685039370078741" right="0.19685039370078741" top="0.19685039370078741" bottom="0.19685039370078741" header="0.31496062992125984" footer="0.31496062992125984"/>
      <pageSetup paperSize="9" orientation="landscape" r:id="rId13"/>
    </customSheetView>
    <customSheetView guid="{654320EF-8EDA-4851-A17E-198C2B7CC730}" topLeftCell="A4">
      <pane ySplit="3" topLeftCell="A104" activePane="bottomLeft" state="frozen"/>
      <selection pane="bottomLeft" activeCell="G116" sqref="G116"/>
      <pageMargins left="0.7" right="0.7" top="0.75" bottom="0.75" header="0.3" footer="0.3"/>
      <pageSetup paperSize="9" orientation="landscape" r:id="rId14"/>
    </customSheetView>
    <customSheetView guid="{19E4B469-F121-4622-821C-60B333BB288A}" showPageBreaks="1" hiddenRows="1">
      <pane ySplit="5" topLeftCell="A121" activePane="bottomLeft"/>
      <selection pane="bottomLeft" activeCell="F125" sqref="F125"/>
      <pageMargins left="0.7" right="0.7" top="0.75" bottom="0.75" header="0.3" footer="0.3"/>
      <pageSetup paperSize="9" orientation="landscape" r:id="rId15"/>
    </customSheetView>
    <customSheetView guid="{34E850B3-A3DD-497B-A2F4-CC6F08946260}" showPageBreaks="1" topLeftCell="A4">
      <pane ySplit="3" topLeftCell="A193" activePane="bottomLeft" state="frozen"/>
      <selection pane="bottomLeft" activeCell="F205" sqref="F205"/>
      <pageMargins left="0.7" right="0.7" top="0.75" bottom="0.75" header="0.3" footer="0.3"/>
      <pageSetup paperSize="9" orientation="landscape" r:id="rId16"/>
    </customSheetView>
    <customSheetView guid="{AA3B5791-C1B7-4577-9204-4291B7016767}" topLeftCell="A154">
      <selection activeCell="F159" sqref="F159"/>
      <pageMargins left="0.19685039370078741" right="0.19685039370078741" top="0.19685039370078741" bottom="0.19685039370078741" header="0.31496062992125984" footer="0.31496062992125984"/>
      <pageSetup paperSize="9" orientation="landscape" r:id="rId17"/>
    </customSheetView>
    <customSheetView guid="{9AF0095B-8830-42D4-922B-9B58EC1AA737}" showPageBreaks="1" hiddenRows="1">
      <selection sqref="A1:XFD2"/>
      <pageMargins left="0.196850393700787" right="0.196850393700787" top="0.196850393700787" bottom="0.196850393700787" header="0.31496062992126" footer="0.31496062992126"/>
      <pageSetup paperSize="9" scale="82" orientation="landscape" r:id="rId18"/>
    </customSheetView>
    <customSheetView guid="{052B405F-F807-4ECC-8372-59761DF1B823}" showPageBreaks="1" topLeftCell="A55">
      <selection activeCell="G60" sqref="G60"/>
      <pageMargins left="0.7" right="0.7" top="0.75" bottom="0.75" header="0.3" footer="0.3"/>
      <pageSetup paperSize="9" orientation="landscape" r:id="rId19"/>
    </customSheetView>
    <customSheetView guid="{8C0840CE-5748-4ECE-8398-AB2151374449}" topLeftCell="A43">
      <selection activeCell="E48" sqref="E48"/>
      <pageMargins left="0.19685039370078741" right="0.19685039370078741" top="0.19685039370078741" bottom="0.19685039370078741" header="0.31496062992125984" footer="0.31496062992125984"/>
      <pageSetup paperSize="9" orientation="landscape" r:id="rId20"/>
    </customSheetView>
    <customSheetView guid="{06ADFFCC-49E9-4037-9F5C-F3CC45D62272}" topLeftCell="A4">
      <pane ySplit="3" topLeftCell="A49" activePane="bottomLeft" state="frozen"/>
      <selection pane="bottomLeft" activeCell="J50" sqref="J50"/>
      <pageMargins left="0.7" right="0.7" top="0.75" bottom="0.75" header="0.3" footer="0.3"/>
      <pageSetup paperSize="9" orientation="landscape" r:id="rId21"/>
    </customSheetView>
    <customSheetView guid="{E3F75CB5-E5FB-4EE6-909F-BDF3789CC031}" topLeftCell="A16">
      <selection activeCell="D22" sqref="D22"/>
      <pageMargins left="0.19685039370078741" right="0.19685039370078741" top="0.19685039370078741" bottom="0.19685039370078741" header="0.31496062992125984" footer="0.31496062992125984"/>
      <pageSetup paperSize="9" orientation="landscape" r:id="rId22"/>
    </customSheetView>
    <customSheetView guid="{655013E7-651D-4C7C-8862-6710CEAA3BF2}" topLeftCell="A4">
      <pane ySplit="3" topLeftCell="A31" activePane="bottomLeft" state="frozen"/>
      <selection pane="bottomLeft" activeCell="O31" sqref="O31"/>
      <pageMargins left="0.7" right="0.7" top="0.75" bottom="0.75" header="0.3" footer="0.3"/>
      <pageSetup paperSize="9" orientation="landscape" r:id="rId23"/>
    </customSheetView>
    <customSheetView guid="{39748CBB-2A49-43D9-AE6B-07A26F52D2F5}" hiddenRows="1" topLeftCell="A2">
      <pane ySplit="6.7297297297297298" topLeftCell="A65" activePane="bottomLeft"/>
      <selection pane="bottomLeft" activeCell="H66" sqref="H66"/>
      <pageMargins left="0.7" right="0.7" top="0.75" bottom="0.75" header="0.3" footer="0.3"/>
      <pageSetup paperSize="9" orientation="landscape" r:id="rId24"/>
    </customSheetView>
    <customSheetView guid="{DB4E2E7A-6A46-4E07-91EE-35AD48F7EDA6}" scale="80" showPageBreaks="1" topLeftCell="A52">
      <selection activeCell="A55" sqref="A55:XFD55"/>
      <pageMargins left="0.7" right="0.7" top="0.75" bottom="0.75" header="0.3" footer="0.3"/>
      <pageSetup paperSize="9" orientation="landscape" r:id="rId25"/>
    </customSheetView>
    <customSheetView guid="{597ED356-FFD4-46EC-90F3-F569385D6A3B}" scale="80" hiddenRows="1" topLeftCell="A196">
      <selection activeCell="F199" sqref="F199"/>
      <pageMargins left="0.196850393700787" right="0.196850393700787" top="0.196850393700787" bottom="0.196850393700787" header="0.31496062992126" footer="0.31496062992126"/>
      <pageSetup paperSize="9" scale="82" orientation="landscape" r:id="rId26"/>
    </customSheetView>
    <customSheetView guid="{DB7D94E8-96F8-49D2-86CC-22B47917EE08}" scale="115" topLeftCell="A24">
      <selection activeCell="F30" sqref="F30"/>
      <pageMargins left="0.7" right="0.7" top="0.75" bottom="0.75" header="0.3" footer="0.3"/>
      <pageSetup paperSize="9" orientation="landscape" r:id="rId27"/>
    </customSheetView>
    <customSheetView guid="{6806112D-B6EE-47F8-8408-0A1AD27AB759}" scale="115" topLeftCell="A21">
      <selection activeCell="F24" sqref="F24"/>
      <pageMargins left="0.19685039370078741" right="0.19685039370078741" top="0.19685039370078741" bottom="0.19685039370078741" header="0.31496062992125984" footer="0.31496062992125984"/>
      <pageSetup paperSize="9" orientation="landscape" r:id="rId28"/>
    </customSheetView>
    <customSheetView guid="{89FC61BF-2782-40C0-AF9C-75EA1EAC376F}" scale="115" showPageBreaks="1" topLeftCell="A25">
      <selection activeCell="F31" sqref="F31"/>
      <pageMargins left="0.19685039370078741" right="0.19685039370078741" top="0.19685039370078741" bottom="0.19685039370078741" header="0.31496062992125984" footer="0.31496062992125984"/>
      <pageSetup paperSize="9" orientation="landscape" r:id="rId29"/>
    </customSheetView>
    <customSheetView guid="{2B48C7CB-B5A8-4457-8F2B-0C8DB6640532}" scale="115" showPageBreaks="1">
      <pane xSplit="3" ySplit="6" topLeftCell="D24" activePane="bottomRight" state="frozen"/>
      <selection pane="bottomRight" activeCell="F24" sqref="F24"/>
      <pageMargins left="0.196850393700787" right="0.196850393700787" top="0.196850393700787" bottom="0.196850393700787" header="0.31496062992126" footer="0.31496062992126"/>
      <pageSetup paperSize="9" scale="82" orientation="landscape" r:id="rId30"/>
    </customSheetView>
    <customSheetView guid="{2C396F9E-4BCA-4D35-9C1D-CB03B829BEC9}" scale="115" showPageBreaks="1">
      <pane xSplit="3" ySplit="5" topLeftCell="D6" activePane="bottomRight" state="frozen"/>
      <selection pane="bottomRight" activeCell="G12" sqref="G12:G13"/>
      <pageMargins left="0.196850393700787" right="0.196850393700787" top="0.196850393700787" bottom="0.196850393700787" header="0.31496062992126" footer="0.31496062992126"/>
      <pageSetup paperSize="9" scale="82" orientation="landscape" r:id="rId31"/>
    </customSheetView>
  </customSheetViews>
  <mergeCells count="3">
    <mergeCell ref="A1:H1"/>
    <mergeCell ref="A2:H2"/>
    <mergeCell ref="E5:G5"/>
  </mergeCells>
  <pageMargins left="0.7" right="0.7" top="0.75" bottom="0.75" header="0.3" footer="0.3"/>
  <pageSetup paperSize="9" orientation="landscape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F20" sqref="F20"/>
    </sheetView>
  </sheetViews>
  <sheetFormatPr defaultRowHeight="15" x14ac:dyDescent="0.25"/>
  <cols>
    <col min="1" max="1" width="54" style="1" customWidth="1"/>
    <col min="2" max="2" width="14.28515625" style="1" customWidth="1"/>
    <col min="3" max="3" width="20.7109375" style="1" bestFit="1" customWidth="1"/>
    <col min="4" max="4" width="16.42578125" style="1" bestFit="1" customWidth="1"/>
    <col min="5" max="5" width="9.140625" style="1" customWidth="1"/>
    <col min="6" max="16384" width="9.140625" style="1"/>
  </cols>
  <sheetData>
    <row r="1" spans="1:5" x14ac:dyDescent="0.25">
      <c r="A1" s="2" t="s">
        <v>1</v>
      </c>
    </row>
    <row r="2" spans="1:5" ht="31.5" customHeight="1" x14ac:dyDescent="0.3">
      <c r="A2" s="3"/>
      <c r="B2" s="4" t="s">
        <v>23</v>
      </c>
      <c r="C2" s="4"/>
      <c r="D2" s="4"/>
      <c r="E2" s="1">
        <v>1000000</v>
      </c>
    </row>
    <row r="3" spans="1:5" ht="16.5" x14ac:dyDescent="0.25">
      <c r="A3" s="5"/>
      <c r="B3" s="4" t="s">
        <v>13</v>
      </c>
      <c r="C3" s="4" t="s">
        <v>14</v>
      </c>
      <c r="D3" s="6" t="s">
        <v>15</v>
      </c>
    </row>
    <row r="4" spans="1:5" ht="17.25" x14ac:dyDescent="0.3">
      <c r="A4" s="5" t="s">
        <v>12</v>
      </c>
      <c r="B4" s="30">
        <v>2676.1340973000001</v>
      </c>
      <c r="C4" s="30">
        <v>2723.5924310000005</v>
      </c>
      <c r="D4" s="36">
        <v>47.458333700000289</v>
      </c>
    </row>
    <row r="5" spans="1:5" ht="17.25" x14ac:dyDescent="0.3">
      <c r="A5" s="58" t="s">
        <v>24</v>
      </c>
      <c r="B5" s="36">
        <v>2566.3615096999997</v>
      </c>
      <c r="C5" s="36">
        <v>2613.6398478000001</v>
      </c>
      <c r="D5" s="36">
        <v>47.278338100000383</v>
      </c>
    </row>
    <row r="6" spans="1:5" ht="17.25" x14ac:dyDescent="0.3">
      <c r="A6" s="58" t="s">
        <v>9</v>
      </c>
      <c r="B6" s="36">
        <v>87.281796799999995</v>
      </c>
      <c r="C6" s="36">
        <v>87.676001799999995</v>
      </c>
      <c r="D6" s="36">
        <v>0.39420500000000003</v>
      </c>
    </row>
    <row r="7" spans="1:5" ht="17.25" x14ac:dyDescent="0.3">
      <c r="A7" s="58" t="s">
        <v>25</v>
      </c>
      <c r="B7" s="36">
        <v>22.490790799999999</v>
      </c>
      <c r="C7" s="36">
        <v>22.276581399999998</v>
      </c>
      <c r="D7" s="36">
        <v>-0.21420940000000224</v>
      </c>
    </row>
    <row r="8" spans="1:5" ht="17.25" x14ac:dyDescent="0.3">
      <c r="A8" s="37" t="s">
        <v>80</v>
      </c>
      <c r="B8" s="36">
        <v>15.0008938</v>
      </c>
      <c r="C8" s="36">
        <v>14.6783894</v>
      </c>
      <c r="D8" s="36">
        <v>-0.32250440000000036</v>
      </c>
    </row>
    <row r="9" spans="1:5" ht="30" customHeight="1" x14ac:dyDescent="0.3">
      <c r="A9" s="57" t="s">
        <v>81</v>
      </c>
      <c r="B9" s="36">
        <v>7.489897</v>
      </c>
      <c r="C9" s="36">
        <v>7.5981920000000001</v>
      </c>
      <c r="D9" s="36">
        <v>0.108295</v>
      </c>
    </row>
    <row r="10" spans="1:5" ht="51.75" x14ac:dyDescent="0.3">
      <c r="A10" s="37" t="s">
        <v>82</v>
      </c>
      <c r="B10" s="36">
        <v>2.2595220000000005</v>
      </c>
      <c r="C10" s="36">
        <v>2.2921920000000005</v>
      </c>
      <c r="D10" s="36">
        <v>3.2669999999999998E-2</v>
      </c>
    </row>
    <row r="11" spans="1:5" ht="51.75" x14ac:dyDescent="0.3">
      <c r="A11" s="37" t="s">
        <v>83</v>
      </c>
      <c r="B11" s="36">
        <v>1.0460750000000001</v>
      </c>
      <c r="C11" s="36">
        <v>1.0611999999999999</v>
      </c>
      <c r="D11" s="36">
        <v>1.5125E-2</v>
      </c>
    </row>
    <row r="12" spans="1:5" ht="34.5" x14ac:dyDescent="0.3">
      <c r="A12" s="37" t="s">
        <v>84</v>
      </c>
      <c r="B12" s="36">
        <v>4.1843000000000004</v>
      </c>
      <c r="C12" s="36">
        <v>4.2447999999999997</v>
      </c>
      <c r="D12" s="36">
        <v>6.0499999999999998E-2</v>
      </c>
    </row>
    <row r="13" spans="1:5" ht="16.5" x14ac:dyDescent="0.25">
      <c r="A13" s="5" t="s">
        <v>16</v>
      </c>
      <c r="B13" s="31">
        <v>3017.2598480000001</v>
      </c>
      <c r="C13" s="31">
        <v>3206.5174996039705</v>
      </c>
      <c r="D13" s="31">
        <v>189.25765160397052</v>
      </c>
    </row>
    <row r="14" spans="1:5" ht="16.5" x14ac:dyDescent="0.25">
      <c r="A14" s="5" t="s">
        <v>123</v>
      </c>
      <c r="B14" s="31">
        <v>2321.9340861999999</v>
      </c>
      <c r="C14" s="31">
        <v>2511.1917378039702</v>
      </c>
      <c r="D14" s="31">
        <v>189.25765160397052</v>
      </c>
    </row>
    <row r="15" spans="1:5" ht="16.5" x14ac:dyDescent="0.25">
      <c r="A15" s="7" t="s">
        <v>17</v>
      </c>
      <c r="B15" s="31">
        <v>322.17904179999999</v>
      </c>
      <c r="C15" s="31">
        <v>323.13535899999999</v>
      </c>
      <c r="D15" s="31">
        <v>0.9563171999999881</v>
      </c>
    </row>
    <row r="16" spans="1:5" ht="16.5" x14ac:dyDescent="0.25">
      <c r="A16" s="5" t="s">
        <v>18</v>
      </c>
      <c r="B16" s="31">
        <v>710.3257617999999</v>
      </c>
      <c r="C16" s="31">
        <v>710.32576180000012</v>
      </c>
      <c r="D16" s="31">
        <v>0</v>
      </c>
    </row>
    <row r="17" spans="1:4" ht="16.5" x14ac:dyDescent="0.25">
      <c r="A17" s="5" t="s">
        <v>19</v>
      </c>
      <c r="B17" s="31">
        <v>-15</v>
      </c>
      <c r="C17" s="31">
        <v>-15</v>
      </c>
      <c r="D17" s="31">
        <v>0</v>
      </c>
    </row>
    <row r="18" spans="1:4" ht="16.5" x14ac:dyDescent="0.25">
      <c r="A18" s="5" t="s">
        <v>20</v>
      </c>
      <c r="B18" s="32">
        <v>341.12575069999997</v>
      </c>
      <c r="C18" s="31">
        <v>482.92506860397003</v>
      </c>
      <c r="D18" s="31">
        <v>-141.79931790397023</v>
      </c>
    </row>
    <row r="19" spans="1:4" x14ac:dyDescent="0.25">
      <c r="B19" s="8"/>
      <c r="D19" s="9"/>
    </row>
    <row r="21" spans="1:4" x14ac:dyDescent="0.25">
      <c r="D21" s="9"/>
    </row>
  </sheetData>
  <customSheetViews>
    <customSheetView guid="{C495180A-5E65-4A09-AA6A-C9D86DE6B6F0}">
      <selection activeCell="F20" sqref="F20"/>
      <pageMargins left="0.7" right="0.7" top="0.75" bottom="0.75" header="0.3" footer="0.3"/>
    </customSheetView>
    <customSheetView guid="{77219AF3-B1E1-48EB-9490-6ADA68AE0883}" showPageBreaks="1" hiddenRows="1" hiddenColumns="1">
      <selection activeCell="A2" sqref="A2:D18"/>
      <pageMargins left="0.7" right="0.7" top="0.75" bottom="0.75" header="0.3" footer="0.3"/>
      <pageSetup paperSize="9" orientation="landscape" r:id="rId1"/>
    </customSheetView>
    <customSheetView guid="{0624C039-C0C1-437F-A60B-CAEC475D8668}">
      <selection activeCell="C14" sqref="C14:C18"/>
      <pageMargins left="0.7" right="0.7" top="0.75" bottom="0.75" header="0.3" footer="0.3"/>
    </customSheetView>
    <customSheetView guid="{C81C1F1C-0BA5-4B6C-A252-B746A9F8F14B}">
      <selection activeCell="F20" sqref="F20"/>
      <pageMargins left="0.7" right="0.7" top="0.75" bottom="0.75" header="0.3" footer="0.3"/>
    </customSheetView>
    <customSheetView guid="{E8584ED9-F420-4BE4-8479-3E2AFDA42F64}">
      <selection activeCell="F20" sqref="F20"/>
      <pageMargins left="0.7" right="0.7" top="0.75" bottom="0.75" header="0.3" footer="0.3"/>
    </customSheetView>
    <customSheetView guid="{C912D526-57F0-4FE1-AEFB-67D7F656E024}">
      <selection activeCell="F20" sqref="F20"/>
      <pageMargins left="0.7" right="0.7" top="0.75" bottom="0.75" header="0.3" footer="0.3"/>
    </customSheetView>
    <customSheetView guid="{691C249F-4BB7-4F60-BAC4-68BDC4F3BEF4}">
      <selection activeCell="B23" sqref="B23"/>
      <pageMargins left="0.7" right="0.7" top="0.75" bottom="0.75" header="0.3" footer="0.3"/>
      <pageSetup paperSize="9" orientation="portrait" r:id="rId2"/>
    </customSheetView>
    <customSheetView guid="{DB7D94E8-96F8-49D2-86CC-22B47917EE08}">
      <selection activeCell="F20" sqref="F20"/>
      <pageMargins left="0.7" right="0.7" top="0.75" bottom="0.75" header="0.3" footer="0.3"/>
    </customSheetView>
    <customSheetView guid="{6806112D-B6EE-47F8-8408-0A1AD27AB759}">
      <selection activeCell="F20" sqref="F20"/>
      <pageMargins left="0.7" right="0.7" top="0.75" bottom="0.75" header="0.3" footer="0.3"/>
    </customSheetView>
    <customSheetView guid="{89FC61BF-2782-40C0-AF9C-75EA1EAC376F}">
      <selection activeCell="C14" sqref="C14:C18"/>
      <pageMargins left="0.7" right="0.7" top="0.75" bottom="0.75" header="0.3" footer="0.3"/>
    </customSheetView>
    <customSheetView guid="{2B48C7CB-B5A8-4457-8F2B-0C8DB6640532}">
      <selection activeCell="F20" sqref="F20"/>
      <pageMargins left="0.7" right="0.7" top="0.75" bottom="0.75" header="0.3" footer="0.3"/>
    </customSheetView>
    <customSheetView guid="{2C396F9E-4BCA-4D35-9C1D-CB03B829BEC9}">
      <selection activeCell="C14" sqref="C14:C18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ծախս, եկամուտ</vt:lpstr>
      <vt:lpstr>Ամփոփ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Vahe Asryan</cp:lastModifiedBy>
  <cp:lastPrinted>2023-11-29T16:43:53Z</cp:lastPrinted>
  <dcterms:created xsi:type="dcterms:W3CDTF">2022-09-29T07:35:46Z</dcterms:created>
  <dcterms:modified xsi:type="dcterms:W3CDTF">2023-11-30T10:22:48Z</dcterms:modified>
  <cp:keywords>https://mul2.gov.am/tasks/891361/oneclick/4 Texekanq.xlsx?token=cbe35a8da4da8674cb4c1c9d95483ebc</cp:keywords>
</cp:coreProperties>
</file>